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xl/comments4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3" activeTab="3"/>
  </bookViews>
  <sheets>
    <sheet name="к РД от 19.02.24" sheetId="1" state="hidden" r:id="rId3"/>
    <sheet name="к РД от 29.03.24 изменений нет " sheetId="2" state="hidden" r:id="rId4"/>
    <sheet name="к РД от 20.12.24 " sheetId="3" state="hidden" r:id="rId5"/>
    <sheet name="к РД от 21.02.25" sheetId="4" state="visible" r:id="rId6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3" name="_xlnm.Print_Area" vbProcedure="false">'к РД от 21.02.25'!$A$1:$U$546</definedName>
    <definedName function="false" hidden="false" localSheetId="3" name="_xlnm.Print_Titles" vbProcedure="false">'к РД от 21.02.25'!$4:$6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  <comment ref="N11" authorId="0">
      <text>
        <r>
          <rPr>
            <sz val="10"/>
            <rFont val="Open Sans"/>
            <family val="2"/>
          </rPr>
          <t xml:space="preserve">ЭТО ПОЖЕРТВОВАНИЯ</t>
        </r>
      </text>
    </comment>
  </commentList>
</comments>
</file>

<file path=xl/sharedStrings.xml><?xml version="1.0" encoding="utf-8"?>
<sst xmlns="http://schemas.openxmlformats.org/spreadsheetml/2006/main" count="4110" uniqueCount="381">
  <si>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</si>
  <si>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</si>
  <si>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</si>
  <si>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</si>
  <si>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</si>
  <si>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</si>
  <si>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</si>
  <si>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</si>
  <si>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</si>
  <si>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</si>
  <si>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</si>
  <si>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</si>
  <si>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</si>
  <si>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</si>
  <si>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</si>
  <si>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</si>
  <si>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</si>
  <si>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</si>
  <si>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</si>
  <si>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</si>
  <si>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</si>
  <si>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</si>
  <si>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</si>
  <si>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</si>
  <si>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</si>
  <si>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</si>
  <si>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</si>
  <si>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</si>
  <si>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</si>
  <si>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</si>
  <si>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</si>
  <si>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</si>
  <si>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</si>
  <si>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</si>
  <si>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</si>
  <si>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</si>
  <si>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</si>
  <si>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</si>
  <si>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</si>
  <si>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</si>
  <si>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</si>
  <si>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</si>
  <si>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</si>
  <si>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</si>
  <si>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</si>
  <si>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</si>
  <si>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</si>
  <si>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</si>
  <si>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</si>
  <si>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</si>
  <si>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</si>
  <si>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</si>
  <si>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</si>
  <si>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</si>
  <si>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</si>
  <si>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</si>
  <si>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</si>
  <si>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</si>
  <si>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</si>
  <si>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</si>
  <si>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</si>
  <si>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</si>
  <si>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</si>
  <si>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</si>
  <si>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</si>
  <si>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</si>
  <si>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</si>
  <si>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</si>
  <si>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</si>
  <si>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</si>
  <si>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</si>
  <si>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</si>
  <si>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</si>
  <si>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</si>
  <si>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</si>
  <si>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</si>
  <si>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</si>
  <si>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</si>
  <si>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</si>
  <si>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</si>
  <si>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</si>
  <si>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</si>
  <si>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</si>
  <si>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</si>
  <si>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</si>
  <si>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</si>
  <si>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</si>
  <si>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</si>
  <si>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</si>
  <si>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</si>
  <si>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</si>
  <si>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</si>
  <si>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</si>
  <si>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</si>
  <si>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</si>
  <si>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</si>
  <si>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</si>
  <si>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</si>
  <si>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</si>
  <si>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</si>
  <si>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</si>
  <si>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</si>
  <si>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</si>
  <si>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</si>
  <si>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</si>
  <si>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</si>
  <si>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</si>
  <si>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</si>
  <si>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</si>
  <si>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</si>
  <si>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</si>
  <si>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</si>
  <si>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</si>
  <si>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</si>
  <si>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</si>
  <si>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</si>
  <si>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</si>
  <si>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</si>
  <si>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</si>
  <si>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</si>
  <si>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</si>
  <si>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</si>
  <si>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</si>
  <si>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</si>
  <si>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</si>
  <si>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</si>
  <si>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</si>
  <si>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</si>
  <si>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</si>
  <si>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</si>
  <si>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</si>
  <si>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</si>
  <si>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</si>
  <si>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</si>
  <si>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</si>
  <si>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</si>
  <si>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</si>
  <si>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</si>
  <si>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</si>
  <si>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</si>
  <si>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</si>
  <si>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</si>
  <si>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</si>
  <si>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</si>
  <si>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</si>
  <si>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</si>
  <si>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</si>
  <si>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</si>
  <si>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</si>
  <si>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</si>
  <si>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</si>
  <si>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</si>
  <si>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</si>
  <si>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</si>
  <si>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</si>
  <si>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</si>
  <si>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</si>
  <si>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</si>
  <si>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</si>
  <si>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</si>
  <si>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</si>
  <si>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</si>
  <si>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</si>
  <si>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</si>
  <si>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</si>
  <si>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</si>
  <si>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</si>
  <si>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</si>
  <si>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</si>
  <si>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</si>
  <si>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</si>
  <si>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</si>
  <si>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</si>
  <si>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</si>
  <si>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</si>
  <si>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</si>
  <si>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</si>
  <si>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</si>
  <si>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</si>
  <si>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</si>
  <si>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</si>
  <si>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</si>
  <si>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</si>
  <si>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</si>
  <si>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</si>
  <si>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</si>
  <si>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</si>
  <si>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</si>
  <si>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</si>
  <si>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</si>
  <si>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</si>
  <si>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</si>
  <si>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</si>
  <si>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</si>
  <si>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</si>
  <si>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</si>
  <si>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</si>
  <si>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</si>
  <si>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</si>
  <si>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</si>
  <si>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</si>
  <si>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</si>
  <si>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</si>
  <si>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</si>
  <si>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</si>
  <si>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</si>
  <si>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</si>
  <si>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</si>
  <si>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</si>
  <si>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</si>
  <si>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</si>
  <si>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</si>
  <si>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</si>
  <si>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</si>
  <si>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</si>
  <si>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</si>
  <si>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</si>
  <si>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</si>
  <si>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</si>
  <si>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</si>
  <si>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</si>
  <si>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</si>
  <si>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</si>
  <si>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</si>
  <si>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</si>
  <si>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</si>
  <si>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</si>
  <si>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</si>
  <si>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</si>
  <si>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</si>
  <si>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</si>
  <si>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</si>
  <si>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</si>
  <si>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</si>
  <si>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</si>
  <si>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</si>
  <si>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</si>
  <si>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</si>
  <si>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</si>
  <si>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</si>
  <si>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</si>
  <si>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</si>
  <si>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</si>
  <si>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</si>
  <si>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</si>
  <si>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</si>
  <si>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</si>
  <si>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</si>
  <si>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</si>
  <si>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</si>
  <si>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</si>
  <si>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</si>
  <si>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</si>
  <si>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</si>
  <si>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</si>
  <si>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</si>
  <si>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</si>
  <si>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</si>
  <si>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</si>
  <si>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</si>
  <si>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</si>
  <si>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</si>
  <si>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</si>
  <si>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</si>
  <si>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</si>
  <si>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</si>
  <si>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</si>
  <si>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</si>
  <si>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</si>
  <si>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</si>
  <si>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</si>
  <si>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</si>
  <si>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</si>
  <si>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</si>
  <si>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</si>
  <si>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</si>
  <si>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</si>
  <si>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</si>
  <si>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</si>
  <si>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</si>
  <si>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</si>
  <si>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</si>
  <si>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</si>
  <si>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</si>
  <si>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</si>
  <si>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</si>
  <si>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</si>
  <si>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</si>
  <si>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</si>
  <si>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</si>
  <si>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</si>
  <si>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</si>
  <si>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</si>
  <si>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</si>
  <si>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</si>
  <si>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</si>
  <si>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</si>
  <si>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</si>
  <si>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</si>
  <si>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</si>
  <si>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</si>
  <si>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</si>
  <si>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</si>
  <si>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</si>
  <si>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</si>
  <si>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</si>
  <si>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</si>
  <si>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</si>
  <si>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</si>
  <si>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</si>
  <si>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</si>
  <si>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</si>
  <si>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</si>
  <si>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</si>
  <si>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</si>
  <si>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</si>
  <si>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</si>
  <si>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</si>
  <si>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</si>
  <si>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</si>
  <si>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</si>
  <si>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</si>
  <si>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</si>
  <si>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</si>
  <si>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</si>
  <si>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</si>
  <si>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</si>
  <si>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</si>
  <si>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</si>
  <si>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</si>
  <si>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</si>
  <si>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</si>
  <si>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</si>
  <si>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</si>
  <si>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</si>
  <si>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</si>
  <si>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</si>
  <si>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</si>
  <si>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</si>
  <si>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</si>
  <si>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</si>
  <si>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</si>
  <si>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</si>
  <si>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</si>
  <si>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</si>
  <si>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</si>
  <si>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</si>
  <si>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</si>
  <si>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</si>
  <si>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</si>
  <si>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</si>
  <si>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</si>
  <si>
    <t xml:space="preserve">Управление социальной политики</t>
  </si>
  <si>
    <t xml:space="preserve">Управление социальной политики,  Отдел архитектуры и градостроительства</t>
  </si>
  <si>
    <t xml:space="preserve">Укрепление материально-технической базы муниципальных учреждений Вилючинского городского округа</t>
  </si>
  <si>
    <t xml:space="preserve">1.1.19</t>
  </si>
  <si>
    <t xml:space="preserve">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</si>
  <si>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 xml:space="preserve">0710181280</t>
  </si>
  <si>
    <t xml:space="preserve">1.1.20</t>
  </si>
  <si>
    <t xml:space="preserve"> Реализация наказов депутатов Законодательного собрания Камчатского края - МБУК "Дом культуры" - Приобретение костюмов и обуви, оплата проезда участникам и руководителю хореографического ансамбля "Вдохновение" на конкурсные мероприятия за пределы Камчатского края</t>
  </si>
  <si>
    <t xml:space="preserve">0710182200</t>
  </si>
  <si>
    <t xml:space="preserve">1.4.3.11</t>
  </si>
  <si>
    <t xml:space="preserve">Разработке локально-сметного расчета на ремонт МБУ ДОСК "Детская музыкальная школа № 1" (после землетрясения 30.07.2025)</t>
  </si>
  <si>
    <t xml:space="preserve">1.4.12</t>
  </si>
  <si>
    <t xml:space="preserve">  Реализация наказов депутатов Законодательного собрания Камчатского края - МБУ ДОСК "Детская художественная школа" - Приобретение оргтехники, укрепление и обновление материально-технической базы</t>
  </si>
  <si>
    <t xml:space="preserve">Основное мероприятие: Осуществление капитальных вложений в объекты капитального строительства</t>
  </si>
  <si>
    <t xml:space="preserve">Управление архитектуры, градостроительства и землеустройства</t>
  </si>
  <si>
    <t xml:space="preserve">1.5.1.1</t>
  </si>
  <si>
    <t xml:space="preserve">Разработка проектно-сметной документации на строительство детской школы искусств (в ж.р. Приморский г. Вилючинск)</t>
  </si>
  <si>
    <t xml:space="preserve">1.5.2</t>
  </si>
  <si>
    <t xml:space="preserve">1.7</t>
  </si>
  <si>
    <t xml:space="preserve">Основное мероприятие "Создание безопасных и комфортных условий в учреждениях культуры"</t>
  </si>
  <si>
    <t xml:space="preserve">0710600000</t>
  </si>
  <si>
    <t xml:space="preserve">1.7.1</t>
  </si>
  <si>
    <t xml:space="preserve"> Проведение обследований муниципальных объектов социальной сферы</t>
  </si>
  <si>
    <t xml:space="preserve">0710613010</t>
  </si>
  <si>
    <t xml:space="preserve">1.8</t>
  </si>
  <si>
    <t xml:space="preserve">      Региональный проект "Семейные ценности и инфраструктура культуры (Камчатский край)"</t>
  </si>
  <si>
    <t xml:space="preserve">071Я500000</t>
  </si>
  <si>
    <t xml:space="preserve">1.8.1</t>
  </si>
  <si>
    <t xml:space="preserve">071Я555900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</si>
</sst>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3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  <font>
      <b val="true"/>
      <sz val="12"/>
      <color rgb="FFC00000"/>
      <name val="Times New Roman"/>
      <family val="1"/>
      <charset val="204"/>
    </font>
    <font>
      <b val="true"/>
      <sz val="14"/>
      <color rgb="FFC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FFFF99"/>
        <bgColor rgb="FFEEECE1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EEECE1"/>
      </patternFill>
    </fill>
    <fill>
      <patternFill patternType="solid">
        <fgColor rgb="FFCCFFCC"/>
        <bgColor rgb="FFCCFFFF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EEECE1"/>
      </patternFill>
    </fill>
    <fill>
      <patternFill patternType="solid">
        <fgColor theme="2"/>
        <bgColor rgb="FFD9D9D9"/>
      </patternFill>
    </fill>
    <fill>
      <patternFill patternType="solid">
        <fgColor rgb="FFFFFF00"/>
        <bgColor rgb="FFFFFF0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7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8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9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9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9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9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22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9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45" zoomScaleNormal="70" zoomScalePageLayoutView="45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0" sqref="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14.25" hidden="true" customHeight="true" outlineLevel="0" collapsed="false">
      <c r="A491" s="49"/>
      <c r="B491" s="43"/>
      <c r="C491" s="30"/>
      <c r="D491" s="77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s="78" customFormat="tru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</row>
    <row r="498" s="78" customFormat="tru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</row>
    <row r="499" s="78" customFormat="tru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</row>
    <row r="500" s="78" customFormat="tru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</row>
    <row r="501" s="78" customFormat="tru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</row>
    <row r="502" s="26" customFormat="tru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</row>
    <row r="503" s="26" customFormat="tru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</row>
    <row r="504" s="26" customFormat="tru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</row>
    <row r="505" s="26" customFormat="tru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</row>
    <row r="506" s="26" customFormat="tru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</row>
    <row r="507" s="26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9"/>
      <c r="T507" s="80"/>
      <c r="U507" s="80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  <c r="AF507" s="80"/>
      <c r="AG507" s="80"/>
      <c r="AH507" s="80"/>
      <c r="AI507" s="78"/>
      <c r="AJ507" s="78"/>
      <c r="AK507" s="78"/>
      <c r="AL507" s="78"/>
      <c r="AM507" s="78"/>
      <c r="AN507" s="78"/>
      <c r="AO507" s="78"/>
      <c r="AP507" s="78"/>
      <c r="AQ507" s="78"/>
      <c r="AR507" s="78"/>
      <c r="AS507" s="78"/>
      <c r="AT507" s="78"/>
      <c r="AU507" s="78"/>
      <c r="AV507" s="78"/>
      <c r="AW507" s="78"/>
      <c r="AX507" s="78"/>
      <c r="AY507" s="78"/>
      <c r="AZ507" s="78"/>
      <c r="BA507" s="78"/>
      <c r="BB507" s="78"/>
      <c r="BC507" s="78"/>
      <c r="BD507" s="78"/>
      <c r="BE507" s="78"/>
      <c r="BF507" s="78"/>
      <c r="BG507" s="78"/>
      <c r="BH507" s="78"/>
      <c r="BI507" s="78"/>
      <c r="BJ507" s="78"/>
      <c r="BK507" s="78"/>
      <c r="BL507" s="78"/>
      <c r="BM507" s="78"/>
      <c r="BN507" s="78"/>
      <c r="BO507" s="78"/>
      <c r="BP507" s="78"/>
      <c r="BQ507" s="78"/>
      <c r="BR507" s="78"/>
      <c r="BS507" s="78"/>
      <c r="BT507" s="78"/>
      <c r="BU507" s="78"/>
      <c r="BV507" s="78"/>
      <c r="BW507" s="78"/>
      <c r="BX507" s="78"/>
      <c r="BY507" s="78"/>
      <c r="BZ507" s="78"/>
      <c r="CA507" s="78"/>
      <c r="CB507" s="78"/>
      <c r="CC507" s="78"/>
    </row>
    <row r="508" s="26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9"/>
      <c r="T508" s="80"/>
      <c r="U508" s="80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  <c r="AF508" s="80"/>
      <c r="AG508" s="80"/>
      <c r="AH508" s="80"/>
      <c r="AI508" s="78"/>
      <c r="AJ508" s="78"/>
      <c r="AK508" s="78"/>
      <c r="AL508" s="78"/>
      <c r="AM508" s="78"/>
      <c r="AN508" s="78"/>
      <c r="AO508" s="78"/>
      <c r="AP508" s="78"/>
      <c r="AQ508" s="78"/>
      <c r="AR508" s="78"/>
      <c r="AS508" s="78"/>
      <c r="AT508" s="78"/>
      <c r="AU508" s="78"/>
      <c r="AV508" s="78"/>
      <c r="AW508" s="78"/>
      <c r="AX508" s="78"/>
      <c r="AY508" s="78"/>
      <c r="AZ508" s="78"/>
      <c r="BA508" s="78"/>
      <c r="BB508" s="78"/>
      <c r="BC508" s="78"/>
      <c r="BD508" s="78"/>
      <c r="BE508" s="78"/>
      <c r="BF508" s="78"/>
      <c r="BG508" s="78"/>
      <c r="BH508" s="78"/>
      <c r="BI508" s="78"/>
      <c r="BJ508" s="78"/>
      <c r="BK508" s="78"/>
      <c r="BL508" s="78"/>
      <c r="BM508" s="78"/>
      <c r="BN508" s="78"/>
      <c r="BO508" s="78"/>
      <c r="BP508" s="78"/>
      <c r="BQ508" s="78"/>
      <c r="BR508" s="78"/>
      <c r="BS508" s="78"/>
      <c r="BT508" s="78"/>
      <c r="BU508" s="78"/>
      <c r="BV508" s="78"/>
      <c r="BW508" s="78"/>
      <c r="BX508" s="78"/>
      <c r="BY508" s="78"/>
      <c r="BZ508" s="78"/>
      <c r="CA508" s="78"/>
      <c r="CB508" s="78"/>
      <c r="CC508" s="78"/>
    </row>
    <row r="509" s="26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9"/>
      <c r="T509" s="80"/>
      <c r="U509" s="80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  <c r="AF509" s="80"/>
      <c r="AG509" s="80"/>
      <c r="AH509" s="80"/>
      <c r="AI509" s="78"/>
      <c r="AJ509" s="78"/>
      <c r="AK509" s="78"/>
      <c r="AL509" s="78"/>
      <c r="AM509" s="78"/>
      <c r="AN509" s="78"/>
      <c r="AO509" s="78"/>
      <c r="AP509" s="78"/>
      <c r="AQ509" s="78"/>
      <c r="AR509" s="78"/>
      <c r="AS509" s="78"/>
      <c r="AT509" s="78"/>
      <c r="AU509" s="78"/>
      <c r="AV509" s="78"/>
      <c r="AW509" s="78"/>
      <c r="AX509" s="78"/>
      <c r="AY509" s="78"/>
      <c r="AZ509" s="78"/>
      <c r="BA509" s="78"/>
      <c r="BB509" s="78"/>
      <c r="BC509" s="78"/>
      <c r="BD509" s="78"/>
      <c r="BE509" s="78"/>
      <c r="BF509" s="78"/>
      <c r="BG509" s="78"/>
      <c r="BH509" s="78"/>
      <c r="BI509" s="78"/>
      <c r="BJ509" s="78"/>
      <c r="BK509" s="78"/>
      <c r="BL509" s="78"/>
      <c r="BM509" s="78"/>
      <c r="BN509" s="78"/>
      <c r="BO509" s="78"/>
      <c r="BP509" s="78"/>
      <c r="BQ509" s="78"/>
      <c r="BR509" s="78"/>
      <c r="BS509" s="78"/>
      <c r="BT509" s="78"/>
      <c r="BU509" s="78"/>
      <c r="BV509" s="78"/>
      <c r="BW509" s="78"/>
      <c r="BX509" s="78"/>
      <c r="BY509" s="78"/>
      <c r="BZ509" s="78"/>
      <c r="CA509" s="78"/>
      <c r="CB509" s="78"/>
      <c r="CC509" s="78"/>
    </row>
    <row r="510" s="26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9"/>
      <c r="T510" s="80"/>
      <c r="U510" s="80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  <c r="AF510" s="80"/>
      <c r="AG510" s="80"/>
      <c r="AH510" s="80"/>
      <c r="AI510" s="78"/>
      <c r="AJ510" s="78"/>
      <c r="AK510" s="78"/>
      <c r="AL510" s="78"/>
      <c r="AM510" s="78"/>
      <c r="AN510" s="78"/>
      <c r="AO510" s="78"/>
      <c r="AP510" s="78"/>
      <c r="AQ510" s="78"/>
      <c r="AR510" s="78"/>
      <c r="AS510" s="78"/>
      <c r="AT510" s="78"/>
      <c r="AU510" s="78"/>
      <c r="AV510" s="78"/>
      <c r="AW510" s="78"/>
      <c r="AX510" s="78"/>
      <c r="AY510" s="78"/>
      <c r="AZ510" s="78"/>
      <c r="BA510" s="78"/>
      <c r="BB510" s="78"/>
      <c r="BC510" s="78"/>
      <c r="BD510" s="78"/>
      <c r="BE510" s="78"/>
      <c r="BF510" s="78"/>
      <c r="BG510" s="78"/>
      <c r="BH510" s="78"/>
      <c r="BI510" s="78"/>
      <c r="BJ510" s="78"/>
      <c r="BK510" s="78"/>
      <c r="BL510" s="78"/>
      <c r="BM510" s="78"/>
      <c r="BN510" s="78"/>
      <c r="BO510" s="78"/>
      <c r="BP510" s="78"/>
      <c r="BQ510" s="78"/>
      <c r="BR510" s="78"/>
      <c r="BS510" s="78"/>
      <c r="BT510" s="78"/>
      <c r="BU510" s="78"/>
      <c r="BV510" s="78"/>
      <c r="BW510" s="78"/>
      <c r="BX510" s="78"/>
      <c r="BY510" s="78"/>
      <c r="BZ510" s="78"/>
      <c r="CA510" s="78"/>
      <c r="CB510" s="78"/>
      <c r="CC510" s="78"/>
    </row>
    <row r="511" s="26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9"/>
      <c r="T511" s="80"/>
      <c r="U511" s="80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  <c r="AF511" s="80"/>
      <c r="AG511" s="80"/>
      <c r="AH511" s="80"/>
      <c r="AI511" s="78"/>
      <c r="AJ511" s="78"/>
      <c r="AK511" s="78"/>
      <c r="AL511" s="78"/>
      <c r="AM511" s="78"/>
      <c r="AN511" s="78"/>
      <c r="AO511" s="78"/>
      <c r="AP511" s="78"/>
      <c r="AQ511" s="78"/>
      <c r="AR511" s="78"/>
      <c r="AS511" s="78"/>
      <c r="AT511" s="78"/>
      <c r="AU511" s="78"/>
      <c r="AV511" s="78"/>
      <c r="AW511" s="78"/>
      <c r="AX511" s="78"/>
      <c r="AY511" s="78"/>
      <c r="AZ511" s="78"/>
      <c r="BA511" s="78"/>
      <c r="BB511" s="78"/>
      <c r="BC511" s="78"/>
      <c r="BD511" s="78"/>
      <c r="BE511" s="78"/>
      <c r="BF511" s="78"/>
      <c r="BG511" s="78"/>
      <c r="BH511" s="78"/>
      <c r="BI511" s="78"/>
      <c r="BJ511" s="78"/>
      <c r="BK511" s="78"/>
      <c r="BL511" s="78"/>
      <c r="BM511" s="78"/>
      <c r="BN511" s="78"/>
      <c r="BO511" s="78"/>
      <c r="BP511" s="78"/>
      <c r="BQ511" s="78"/>
      <c r="BR511" s="78"/>
      <c r="BS511" s="78"/>
      <c r="BT511" s="78"/>
      <c r="BU511" s="78"/>
      <c r="BV511" s="78"/>
      <c r="BW511" s="78"/>
      <c r="BX511" s="78"/>
      <c r="BY511" s="78"/>
      <c r="BZ511" s="78"/>
      <c r="CA511" s="78"/>
      <c r="CB511" s="78"/>
      <c r="CC511" s="78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customFormat="fals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customFormat="fals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customFormat="fals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customFormat="fals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customFormat="fals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customFormat="fals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customFormat="fals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customFormat="fals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customFormat="fals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customFormat="fals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45" zoomScaleNormal="70" zoomScalePageLayoutView="45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0" sqref="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4.25" hidden="true" customHeight="true" outlineLevel="0" collapsed="false">
      <c r="A496" s="49"/>
      <c r="B496" s="43"/>
      <c r="C496" s="30"/>
      <c r="D496" s="77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s="78" customFormat="tru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</row>
    <row r="503" s="78" customFormat="tru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</row>
    <row r="504" s="78" customFormat="tru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</row>
    <row r="505" s="78" customFormat="tru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</row>
    <row r="506" s="78" customFormat="tru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</row>
    <row r="507" s="26" customFormat="tru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</row>
    <row r="508" s="26" customFormat="tru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</row>
    <row r="509" s="26" customFormat="tru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</row>
    <row r="510" s="26" customFormat="tru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</row>
    <row r="511" s="26" customFormat="tru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</row>
    <row r="512" s="26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9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  <c r="AF512" s="80"/>
      <c r="AG512" s="80"/>
      <c r="AH512" s="80"/>
      <c r="AI512" s="78"/>
      <c r="AJ512" s="78"/>
      <c r="AK512" s="78"/>
      <c r="AL512" s="78"/>
      <c r="AM512" s="78"/>
      <c r="AN512" s="78"/>
      <c r="AO512" s="78"/>
      <c r="AP512" s="78"/>
      <c r="AQ512" s="78"/>
      <c r="AR512" s="78"/>
      <c r="AS512" s="78"/>
      <c r="AT512" s="78"/>
      <c r="AU512" s="78"/>
      <c r="AV512" s="78"/>
      <c r="AW512" s="78"/>
      <c r="AX512" s="78"/>
      <c r="AY512" s="78"/>
      <c r="AZ512" s="78"/>
      <c r="BA512" s="78"/>
      <c r="BB512" s="78"/>
      <c r="BC512" s="78"/>
      <c r="BD512" s="78"/>
      <c r="BE512" s="78"/>
      <c r="BF512" s="78"/>
      <c r="BG512" s="78"/>
      <c r="BH512" s="78"/>
      <c r="BI512" s="78"/>
      <c r="BJ512" s="78"/>
      <c r="BK512" s="78"/>
      <c r="BL512" s="78"/>
      <c r="BM512" s="78"/>
      <c r="BN512" s="78"/>
      <c r="BO512" s="78"/>
      <c r="BP512" s="78"/>
      <c r="BQ512" s="78"/>
      <c r="BR512" s="78"/>
      <c r="BS512" s="78"/>
      <c r="BT512" s="78"/>
      <c r="BU512" s="78"/>
      <c r="BV512" s="78"/>
      <c r="BW512" s="78"/>
      <c r="BX512" s="78"/>
      <c r="BY512" s="78"/>
      <c r="BZ512" s="78"/>
      <c r="CA512" s="78"/>
      <c r="CB512" s="78"/>
      <c r="CC512" s="78"/>
    </row>
    <row r="513" s="26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9"/>
      <c r="T513" s="80"/>
      <c r="U513" s="80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  <c r="AF513" s="80"/>
      <c r="AG513" s="80"/>
      <c r="AH513" s="80"/>
      <c r="AI513" s="78"/>
      <c r="AJ513" s="78"/>
      <c r="AK513" s="78"/>
      <c r="AL513" s="78"/>
      <c r="AM513" s="78"/>
      <c r="AN513" s="78"/>
      <c r="AO513" s="78"/>
      <c r="AP513" s="78"/>
      <c r="AQ513" s="78"/>
      <c r="AR513" s="78"/>
      <c r="AS513" s="78"/>
      <c r="AT513" s="78"/>
      <c r="AU513" s="78"/>
      <c r="AV513" s="78"/>
      <c r="AW513" s="78"/>
      <c r="AX513" s="78"/>
      <c r="AY513" s="78"/>
      <c r="AZ513" s="78"/>
      <c r="BA513" s="78"/>
      <c r="BB513" s="78"/>
      <c r="BC513" s="78"/>
      <c r="BD513" s="78"/>
      <c r="BE513" s="78"/>
      <c r="BF513" s="78"/>
      <c r="BG513" s="78"/>
      <c r="BH513" s="78"/>
      <c r="BI513" s="78"/>
      <c r="BJ513" s="78"/>
      <c r="BK513" s="78"/>
      <c r="BL513" s="78"/>
      <c r="BM513" s="78"/>
      <c r="BN513" s="78"/>
      <c r="BO513" s="78"/>
      <c r="BP513" s="78"/>
      <c r="BQ513" s="78"/>
      <c r="BR513" s="78"/>
      <c r="BS513" s="78"/>
      <c r="BT513" s="78"/>
      <c r="BU513" s="78"/>
      <c r="BV513" s="78"/>
      <c r="BW513" s="78"/>
      <c r="BX513" s="78"/>
      <c r="BY513" s="78"/>
      <c r="BZ513" s="78"/>
      <c r="CA513" s="78"/>
      <c r="CB513" s="78"/>
      <c r="CC513" s="78"/>
    </row>
    <row r="514" s="26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9"/>
      <c r="T514" s="80"/>
      <c r="U514" s="80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  <c r="AF514" s="80"/>
      <c r="AG514" s="80"/>
      <c r="AH514" s="80"/>
      <c r="AI514" s="78"/>
      <c r="AJ514" s="78"/>
      <c r="AK514" s="78"/>
      <c r="AL514" s="78"/>
      <c r="AM514" s="78"/>
      <c r="AN514" s="78"/>
      <c r="AO514" s="78"/>
      <c r="AP514" s="78"/>
      <c r="AQ514" s="78"/>
      <c r="AR514" s="78"/>
      <c r="AS514" s="78"/>
      <c r="AT514" s="78"/>
      <c r="AU514" s="78"/>
      <c r="AV514" s="78"/>
      <c r="AW514" s="78"/>
      <c r="AX514" s="78"/>
      <c r="AY514" s="78"/>
      <c r="AZ514" s="78"/>
      <c r="BA514" s="78"/>
      <c r="BB514" s="78"/>
      <c r="BC514" s="78"/>
      <c r="BD514" s="78"/>
      <c r="BE514" s="78"/>
      <c r="BF514" s="78"/>
      <c r="BG514" s="78"/>
      <c r="BH514" s="78"/>
      <c r="BI514" s="78"/>
      <c r="BJ514" s="78"/>
      <c r="BK514" s="78"/>
      <c r="BL514" s="78"/>
      <c r="BM514" s="78"/>
      <c r="BN514" s="78"/>
      <c r="BO514" s="78"/>
      <c r="BP514" s="78"/>
      <c r="BQ514" s="78"/>
      <c r="BR514" s="78"/>
      <c r="BS514" s="78"/>
      <c r="BT514" s="78"/>
      <c r="BU514" s="78"/>
      <c r="BV514" s="78"/>
      <c r="BW514" s="78"/>
      <c r="BX514" s="78"/>
      <c r="BY514" s="78"/>
      <c r="BZ514" s="78"/>
      <c r="CA514" s="78"/>
      <c r="CB514" s="78"/>
      <c r="CC514" s="78"/>
    </row>
    <row r="515" s="26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9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  <c r="AF515" s="80"/>
      <c r="AG515" s="80"/>
      <c r="AH515" s="80"/>
      <c r="AI515" s="78"/>
      <c r="AJ515" s="78"/>
      <c r="AK515" s="78"/>
      <c r="AL515" s="78"/>
      <c r="AM515" s="78"/>
      <c r="AN515" s="78"/>
      <c r="AO515" s="78"/>
      <c r="AP515" s="78"/>
      <c r="AQ515" s="78"/>
      <c r="AR515" s="78"/>
      <c r="AS515" s="78"/>
      <c r="AT515" s="78"/>
      <c r="AU515" s="78"/>
      <c r="AV515" s="78"/>
      <c r="AW515" s="78"/>
      <c r="AX515" s="78"/>
      <c r="AY515" s="78"/>
      <c r="AZ515" s="78"/>
      <c r="BA515" s="78"/>
      <c r="BB515" s="78"/>
      <c r="BC515" s="78"/>
      <c r="BD515" s="78"/>
      <c r="BE515" s="78"/>
      <c r="BF515" s="78"/>
      <c r="BG515" s="78"/>
      <c r="BH515" s="78"/>
      <c r="BI515" s="78"/>
      <c r="BJ515" s="78"/>
      <c r="BK515" s="78"/>
      <c r="BL515" s="78"/>
      <c r="BM515" s="78"/>
      <c r="BN515" s="78"/>
      <c r="BO515" s="78"/>
      <c r="BP515" s="78"/>
      <c r="BQ515" s="78"/>
      <c r="BR515" s="78"/>
      <c r="BS515" s="78"/>
      <c r="BT515" s="78"/>
      <c r="BU515" s="78"/>
      <c r="BV515" s="78"/>
      <c r="BW515" s="78"/>
      <c r="BX515" s="78"/>
      <c r="BY515" s="78"/>
      <c r="BZ515" s="78"/>
      <c r="CA515" s="78"/>
      <c r="CB515" s="78"/>
      <c r="CC515" s="78"/>
    </row>
    <row r="516" s="26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9"/>
      <c r="T516" s="80"/>
      <c r="U516" s="80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  <c r="AF516" s="80"/>
      <c r="AG516" s="80"/>
      <c r="AH516" s="80"/>
      <c r="AI516" s="78"/>
      <c r="AJ516" s="78"/>
      <c r="AK516" s="78"/>
      <c r="AL516" s="78"/>
      <c r="AM516" s="78"/>
      <c r="AN516" s="78"/>
      <c r="AO516" s="78"/>
      <c r="AP516" s="78"/>
      <c r="AQ516" s="78"/>
      <c r="AR516" s="78"/>
      <c r="AS516" s="78"/>
      <c r="AT516" s="78"/>
      <c r="AU516" s="78"/>
      <c r="AV516" s="78"/>
      <c r="AW516" s="78"/>
      <c r="AX516" s="78"/>
      <c r="AY516" s="78"/>
      <c r="AZ516" s="78"/>
      <c r="BA516" s="78"/>
      <c r="BB516" s="78"/>
      <c r="BC516" s="78"/>
      <c r="BD516" s="78"/>
      <c r="BE516" s="78"/>
      <c r="BF516" s="78"/>
      <c r="BG516" s="78"/>
      <c r="BH516" s="78"/>
      <c r="BI516" s="78"/>
      <c r="BJ516" s="78"/>
      <c r="BK516" s="78"/>
      <c r="BL516" s="78"/>
      <c r="BM516" s="78"/>
      <c r="BN516" s="78"/>
      <c r="BO516" s="78"/>
      <c r="BP516" s="78"/>
      <c r="BQ516" s="78"/>
      <c r="BR516" s="78"/>
      <c r="BS516" s="78"/>
      <c r="BT516" s="78"/>
      <c r="BU516" s="78"/>
      <c r="BV516" s="78"/>
      <c r="BW516" s="78"/>
      <c r="BX516" s="78"/>
      <c r="BY516" s="78"/>
      <c r="BZ516" s="78"/>
      <c r="CA516" s="78"/>
      <c r="CB516" s="78"/>
      <c r="CC516" s="78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customFormat="fals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customFormat="fals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customFormat="fals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customFormat="fals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customFormat="fals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customFormat="fals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customFormat="fals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customFormat="fals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customFormat="fals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false" showOutlineSymbols="true" defaultGridColor="true" view="pageBreakPreview" topLeftCell="A1" colorId="64" zoomScale="45" zoomScaleNormal="70" zoomScalePageLayoutView="45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K1" activeCellId="0" sqref="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21" hidden="false" customHeight="true" outlineLevel="0" collapsed="false"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21" hidden="false" customHeight="true" outlineLevel="0" collapsed="false"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21" hidden="false" customHeight="true" outlineLevel="0" collapsed="false"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21" hidden="false" customHeight="true" outlineLevel="0" collapsed="false"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21" hidden="false" customHeight="true" outlineLevel="0" collapsed="false"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2.5" hidden="false" customHeight="true" outlineLevel="0" collapsed="false"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2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2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2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2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16.5" hidden="false" customHeight="true" outlineLevel="0" collapsed="false"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16.5" hidden="false" customHeight="true" outlineLevel="0" collapsed="false"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16.5" hidden="false" customHeight="true" outlineLevel="0" collapsed="false"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16.5" hidden="false" customHeight="true" outlineLevel="0" collapsed="false"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customFormat="false" ht="16.5" hidden="false" customHeight="true" outlineLevel="0" collapsed="false"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s="26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9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  <c r="AF417" s="80"/>
      <c r="AG417" s="80"/>
      <c r="AH417" s="80"/>
      <c r="AI417" s="80"/>
      <c r="AJ417" s="80"/>
      <c r="AK417" s="78"/>
      <c r="AL417" s="78"/>
      <c r="AM417" s="78"/>
      <c r="AN417" s="78"/>
      <c r="AO417" s="78"/>
      <c r="AP417" s="78"/>
      <c r="AQ417" s="78"/>
      <c r="AR417" s="78"/>
      <c r="AS417" s="78"/>
      <c r="AT417" s="78"/>
      <c r="AU417" s="78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78"/>
      <c r="BL417" s="78"/>
      <c r="BM417" s="78"/>
      <c r="BN417" s="78"/>
      <c r="BO417" s="78"/>
      <c r="BP417" s="78"/>
      <c r="BQ417" s="78"/>
      <c r="BR417" s="78"/>
      <c r="BS417" s="78"/>
      <c r="BT417" s="78"/>
      <c r="BU417" s="78"/>
      <c r="BV417" s="78"/>
      <c r="BW417" s="78"/>
      <c r="BX417" s="78"/>
      <c r="BY417" s="78"/>
      <c r="BZ417" s="78"/>
      <c r="CA417" s="78"/>
      <c r="CB417" s="78"/>
      <c r="CC417" s="78"/>
      <c r="CD417" s="78"/>
      <c r="CE417" s="78"/>
    </row>
    <row r="418" s="26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9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  <c r="AF418" s="80"/>
      <c r="AG418" s="80"/>
      <c r="AH418" s="80"/>
      <c r="AI418" s="80"/>
      <c r="AJ418" s="80"/>
      <c r="AK418" s="78"/>
      <c r="AL418" s="78"/>
      <c r="AM418" s="78"/>
      <c r="AN418" s="78"/>
      <c r="AO418" s="78"/>
      <c r="AP418" s="78"/>
      <c r="AQ418" s="78"/>
      <c r="AR418" s="78"/>
      <c r="AS418" s="78"/>
      <c r="AT418" s="78"/>
      <c r="AU418" s="78"/>
      <c r="AV418" s="78"/>
      <c r="AW418" s="78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78"/>
      <c r="BL418" s="78"/>
      <c r="BM418" s="78"/>
      <c r="BN418" s="78"/>
      <c r="BO418" s="78"/>
      <c r="BP418" s="78"/>
      <c r="BQ418" s="78"/>
      <c r="BR418" s="78"/>
      <c r="BS418" s="78"/>
      <c r="BT418" s="78"/>
      <c r="BU418" s="78"/>
      <c r="BV418" s="78"/>
      <c r="BW418" s="78"/>
      <c r="BX418" s="78"/>
      <c r="BY418" s="78"/>
      <c r="BZ418" s="78"/>
      <c r="CA418" s="78"/>
      <c r="CB418" s="78"/>
      <c r="CC418" s="78"/>
      <c r="CD418" s="78"/>
      <c r="CE418" s="78"/>
    </row>
    <row r="419" s="26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9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  <c r="AF419" s="80"/>
      <c r="AG419" s="80"/>
      <c r="AH419" s="80"/>
      <c r="AI419" s="80"/>
      <c r="AJ419" s="80"/>
      <c r="AK419" s="78"/>
      <c r="AL419" s="78"/>
      <c r="AM419" s="78"/>
      <c r="AN419" s="78"/>
      <c r="AO419" s="78"/>
      <c r="AP419" s="78"/>
      <c r="AQ419" s="78"/>
      <c r="AR419" s="78"/>
      <c r="AS419" s="78"/>
      <c r="AT419" s="78"/>
      <c r="AU419" s="78"/>
      <c r="AV419" s="78"/>
      <c r="AW419" s="78"/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78"/>
      <c r="BI419" s="78"/>
      <c r="BJ419" s="78"/>
      <c r="BK419" s="78"/>
      <c r="BL419" s="78"/>
      <c r="BM419" s="78"/>
      <c r="BN419" s="78"/>
      <c r="BO419" s="78"/>
      <c r="BP419" s="78"/>
      <c r="BQ419" s="78"/>
      <c r="BR419" s="78"/>
      <c r="BS419" s="78"/>
      <c r="BT419" s="78"/>
      <c r="BU419" s="78"/>
      <c r="BV419" s="78"/>
      <c r="BW419" s="78"/>
      <c r="BX419" s="78"/>
      <c r="BY419" s="78"/>
      <c r="BZ419" s="78"/>
      <c r="CA419" s="78"/>
      <c r="CB419" s="78"/>
      <c r="CC419" s="78"/>
      <c r="CD419" s="78"/>
      <c r="CE419" s="78"/>
    </row>
    <row r="420" s="26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9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  <c r="AF420" s="80"/>
      <c r="AG420" s="80"/>
      <c r="AH420" s="80"/>
      <c r="AI420" s="80"/>
      <c r="AJ420" s="80"/>
      <c r="AK420" s="78"/>
      <c r="AL420" s="78"/>
      <c r="AM420" s="78"/>
      <c r="AN420" s="78"/>
      <c r="AO420" s="78"/>
      <c r="AP420" s="78"/>
      <c r="AQ420" s="78"/>
      <c r="AR420" s="78"/>
      <c r="AS420" s="78"/>
      <c r="AT420" s="78"/>
      <c r="AU420" s="78"/>
      <c r="AV420" s="78"/>
      <c r="AW420" s="78"/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78"/>
      <c r="BI420" s="78"/>
      <c r="BJ420" s="78"/>
      <c r="BK420" s="78"/>
      <c r="BL420" s="78"/>
      <c r="BM420" s="78"/>
      <c r="BN420" s="78"/>
      <c r="BO420" s="78"/>
      <c r="BP420" s="78"/>
      <c r="BQ420" s="78"/>
      <c r="BR420" s="78"/>
      <c r="BS420" s="78"/>
      <c r="BT420" s="78"/>
      <c r="BU420" s="78"/>
      <c r="BV420" s="78"/>
      <c r="BW420" s="78"/>
      <c r="BX420" s="78"/>
      <c r="BY420" s="78"/>
      <c r="BZ420" s="78"/>
      <c r="CA420" s="78"/>
      <c r="CB420" s="78"/>
      <c r="CC420" s="78"/>
      <c r="CD420" s="78"/>
      <c r="CE420" s="78"/>
    </row>
    <row r="421" s="26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9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  <c r="AF421" s="80"/>
      <c r="AG421" s="80"/>
      <c r="AH421" s="80"/>
      <c r="AI421" s="80"/>
      <c r="AJ421" s="80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78"/>
      <c r="BL421" s="78"/>
      <c r="BM421" s="78"/>
      <c r="BN421" s="78"/>
      <c r="BO421" s="78"/>
      <c r="BP421" s="78"/>
      <c r="BQ421" s="78"/>
      <c r="BR421" s="78"/>
      <c r="BS421" s="78"/>
      <c r="BT421" s="78"/>
      <c r="BU421" s="78"/>
      <c r="BV421" s="78"/>
      <c r="BW421" s="78"/>
      <c r="BX421" s="78"/>
      <c r="BY421" s="78"/>
      <c r="BZ421" s="78"/>
      <c r="CA421" s="78"/>
      <c r="CB421" s="78"/>
      <c r="CC421" s="78"/>
      <c r="CD421" s="78"/>
      <c r="CE421" s="78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9.5" hidden="false" customHeight="true" outlineLevel="0" collapsed="false">
      <c r="A442" s="81"/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9.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9.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9.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9.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8.75" hidden="false" customHeight="true" outlineLevel="0" collapsed="false">
      <c r="A447" s="81"/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8.75" hidden="false" customHeight="true" outlineLevel="0" collapsed="false">
      <c r="A448" s="81"/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8.75" hidden="false" customHeight="true" outlineLevel="0" collapsed="false">
      <c r="A449" s="81"/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8.75" hidden="false" customHeight="true" outlineLevel="0" collapsed="false">
      <c r="A450" s="81"/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8.75" hidden="false" customHeight="true" outlineLevel="0" collapsed="false">
      <c r="A451" s="81"/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customFormat="false" ht="18.75" hidden="false" customHeight="true" outlineLevel="0" collapsed="false"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customFormat="false" ht="18.75" hidden="false" customHeight="true" outlineLevel="0" collapsed="false"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customFormat="false" ht="18.75" hidden="false" customHeight="true" outlineLevel="0" collapsed="false"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customFormat="false" ht="18.75" hidden="false" customHeight="true" outlineLevel="0" collapsed="false"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customFormat="false" ht="18.75" hidden="false" customHeight="true" outlineLevel="0" collapsed="false"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customFormat="false" ht="21" hidden="false" customHeight="true" outlineLevel="0" collapsed="false"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customFormat="false" ht="21" hidden="false" customHeight="true" outlineLevel="0" collapsed="false"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customFormat="false" ht="21" hidden="false" customHeight="true" outlineLevel="0" collapsed="false"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customFormat="false" ht="21" hidden="false" customHeight="true" outlineLevel="0" collapsed="false"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customFormat="false" ht="21" hidden="false" customHeight="true" outlineLevel="0" collapsed="false"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F557"/>
  <sheetViews>
    <sheetView showFormulas="false" showGridLines="true" showRowColHeaders="true" showZeros="true" rightToLeft="false" tabSelected="true" showOutlineSymbols="true" defaultGridColor="true" view="pageBreakPreview" topLeftCell="A1" colorId="64" zoomScale="45" zoomScaleNormal="70" zoomScalePageLayoutView="45" workbookViewId="0">
      <pane xSplit="4" ySplit="7" topLeftCell="E464" activePane="bottomRight" state="frozen"/>
      <selection pane="topLeft" activeCell="A1" activeCellId="0" sqref="A1"/>
      <selection pane="topRight" activeCell="E1" activeCellId="0" sqref="E1"/>
      <selection pane="bottomLeft" activeCell="A464" activeCellId="0" sqref="A464"/>
      <selection pane="bottomRight" activeCell="E361" activeCellId="0" sqref="E361"/>
    </sheetView>
  </sheetViews>
  <sheetFormatPr defaultColWidth="9.1484375" defaultRowHeight="14.3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4" min="14" style="102" width="19.57"/>
    <col collapsed="false" customWidth="true" hidden="false" outlineLevel="0" max="18" min="15" style="1" width="19.57"/>
    <col collapsed="false" customWidth="true" hidden="false" outlineLevel="0" max="19" min="19" style="1" width="22.15"/>
    <col collapsed="false" customWidth="true" hidden="false" outlineLevel="0" max="20" min="20" style="1" width="37.57"/>
    <col collapsed="false" customWidth="true" hidden="false" outlineLevel="0" max="21" min="21" style="1" width="29.71"/>
    <col collapsed="false" customWidth="true" hidden="true" outlineLevel="0" max="22" min="22" style="1" width="15.85"/>
    <col collapsed="false" customWidth="true" hidden="true" outlineLevel="0" max="23" min="23" style="1" width="12.71"/>
    <col collapsed="false" customWidth="true" hidden="true" outlineLevel="0" max="24" min="24" style="1" width="11.14"/>
    <col collapsed="false" customWidth="true" hidden="true" outlineLevel="0" max="25" min="25" style="1" width="12.42"/>
    <col collapsed="false" customWidth="true" hidden="true" outlineLevel="0" max="26" min="26" style="1" width="12"/>
    <col collapsed="false" customWidth="true" hidden="true" outlineLevel="0" max="27" min="27" style="1" width="11.85"/>
    <col collapsed="false" customWidth="true" hidden="true" outlineLevel="0" max="29" min="28" style="1" width="11.43"/>
    <col collapsed="false" customWidth="true" hidden="true" outlineLevel="0" max="30" min="30" style="1" width="12.42"/>
    <col collapsed="false" customWidth="false" hidden="true" outlineLevel="0" max="37" min="31" style="1" width="9.14"/>
    <col collapsed="false" customWidth="true" hidden="false" outlineLevel="0" max="38" min="38" style="1" width="15"/>
    <col collapsed="false" customWidth="true" hidden="false" outlineLevel="0" max="39" min="39" style="1" width="14.71"/>
    <col collapsed="false" customWidth="true" hidden="false" outlineLevel="0" max="40" min="40" style="1" width="12.42"/>
    <col collapsed="false" customWidth="false" hidden="false" outlineLevel="0" max="16384" min="41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999.599999999919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97" t="n">
        <f aca="false">R2-R7</f>
        <v>0</v>
      </c>
      <c r="S1" s="6" t="s">
        <v>335</v>
      </c>
      <c r="T1" s="6"/>
      <c r="U1" s="6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475571.67131</v>
      </c>
      <c r="O2" s="99" t="n">
        <v>485582.75438</v>
      </c>
      <c r="P2" s="99" t="n">
        <v>498895.07008</v>
      </c>
      <c r="Q2" s="99" t="n">
        <v>499397.596</v>
      </c>
      <c r="R2" s="99" t="n">
        <f aca="false">Q2</f>
        <v>499397.596</v>
      </c>
      <c r="S2" s="100" t="s">
        <v>1</v>
      </c>
      <c r="T2" s="100"/>
      <c r="U2" s="10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9" t="s">
        <v>9</v>
      </c>
      <c r="T4" s="17" t="s">
        <v>10</v>
      </c>
      <c r="U4" s="19" t="s">
        <v>11</v>
      </c>
      <c r="V4" s="19"/>
      <c r="W4" s="20" t="s">
        <v>12</v>
      </c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9"/>
      <c r="T5" s="17"/>
      <c r="U5" s="19"/>
      <c r="V5" s="19" t="s">
        <v>13</v>
      </c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20" t="s">
        <v>14</v>
      </c>
      <c r="AI5" s="20"/>
      <c r="AJ5" s="20"/>
      <c r="AK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03" t="n">
        <v>2025</v>
      </c>
      <c r="O6" s="17" t="n">
        <v>2026</v>
      </c>
      <c r="P6" s="17" t="n">
        <v>2027</v>
      </c>
      <c r="Q6" s="17" t="n">
        <v>2028</v>
      </c>
      <c r="R6" s="17" t="n">
        <v>2029</v>
      </c>
      <c r="S6" s="19"/>
      <c r="T6" s="17"/>
      <c r="U6" s="19"/>
      <c r="V6" s="23" t="n">
        <v>1</v>
      </c>
      <c r="W6" s="24" t="n">
        <v>2</v>
      </c>
      <c r="X6" s="25" t="n">
        <v>3</v>
      </c>
      <c r="Y6" s="25" t="n">
        <v>4</v>
      </c>
      <c r="Z6" s="25" t="n">
        <v>5</v>
      </c>
      <c r="AA6" s="25" t="n">
        <v>6</v>
      </c>
      <c r="AB6" s="25" t="n">
        <v>7</v>
      </c>
      <c r="AC6" s="25" t="n">
        <v>8</v>
      </c>
      <c r="AD6" s="25" t="n">
        <v>9</v>
      </c>
      <c r="AE6" s="25" t="n">
        <v>10</v>
      </c>
      <c r="AF6" s="25" t="n">
        <v>11</v>
      </c>
      <c r="AG6" s="25" t="n">
        <v>12</v>
      </c>
      <c r="AH6" s="26" t="n">
        <v>1</v>
      </c>
      <c r="AI6" s="26" t="n">
        <v>2</v>
      </c>
      <c r="AJ6" s="26" t="n">
        <v>3</v>
      </c>
      <c r="AK6" s="26" t="n">
        <v>4</v>
      </c>
      <c r="AL6" s="27"/>
    </row>
    <row r="7" customFormat="false" ht="20.25" hidden="false" customHeight="true" outlineLevel="0" collapsed="false">
      <c r="B7" s="104"/>
      <c r="C7" s="105" t="s">
        <v>15</v>
      </c>
      <c r="D7" s="106" t="s">
        <v>16</v>
      </c>
      <c r="E7" s="107" t="s">
        <v>17</v>
      </c>
      <c r="F7" s="108" t="n">
        <f aca="false">SUM(G7:R7)</f>
        <v>5199254.83618</v>
      </c>
      <c r="G7" s="108" t="n">
        <f aca="false">G12+G462</f>
        <v>341908.914</v>
      </c>
      <c r="H7" s="108" t="n">
        <f aca="false">H12+H462</f>
        <v>346560.56144</v>
      </c>
      <c r="I7" s="108" t="n">
        <f aca="false">I12+I462</f>
        <v>359355.59256</v>
      </c>
      <c r="J7" s="108" t="n">
        <f aca="false">J12+J462</f>
        <v>371866.26464</v>
      </c>
      <c r="K7" s="108" t="n">
        <f aca="false">K12+K462</f>
        <v>439185.89031</v>
      </c>
      <c r="L7" s="108" t="n">
        <f aca="false">L12+L462</f>
        <v>443816.64674</v>
      </c>
      <c r="M7" s="108" t="n">
        <f aca="false">SUM(M8:M11)</f>
        <v>437716.27872</v>
      </c>
      <c r="N7" s="108" t="n">
        <f aca="false">SUM(N8:N11)</f>
        <v>475571.67131</v>
      </c>
      <c r="O7" s="108" t="n">
        <f aca="false">SUM(O8:O11)</f>
        <v>485582.75438</v>
      </c>
      <c r="P7" s="108" t="n">
        <f aca="false">SUM(P8:P11)</f>
        <v>498895.07008</v>
      </c>
      <c r="Q7" s="108" t="n">
        <f aca="false">SUM(Q8:Q11)</f>
        <v>499397.596</v>
      </c>
      <c r="R7" s="108" t="n">
        <f aca="false">SUM(R8:R11)</f>
        <v>499397.596</v>
      </c>
      <c r="S7" s="34"/>
      <c r="T7" s="35" t="s">
        <v>18</v>
      </c>
      <c r="U7" s="28"/>
      <c r="V7" s="36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</row>
    <row r="8" customFormat="false" ht="20.25" hidden="false" customHeight="true" outlineLevel="0" collapsed="false">
      <c r="B8" s="104"/>
      <c r="C8" s="105"/>
      <c r="D8" s="106"/>
      <c r="E8" s="109" t="s">
        <v>19</v>
      </c>
      <c r="F8" s="108" t="n">
        <f aca="false">SUM(G8:R8)</f>
        <v>11055.26533</v>
      </c>
      <c r="G8" s="108" t="n">
        <f aca="false">G13+G463</f>
        <v>0</v>
      </c>
      <c r="H8" s="108" t="n">
        <f aca="false">H13+H463</f>
        <v>0</v>
      </c>
      <c r="I8" s="108" t="n">
        <f aca="false">I13+I463</f>
        <v>0</v>
      </c>
      <c r="J8" s="108" t="n">
        <f aca="false">J13+J463</f>
        <v>0</v>
      </c>
      <c r="K8" s="108" t="n">
        <f aca="false">K13+K463</f>
        <v>261.36533</v>
      </c>
      <c r="L8" s="108" t="n">
        <f aca="false">L13+L463</f>
        <v>10000</v>
      </c>
      <c r="M8" s="108" t="n">
        <f aca="false">M13+M463</f>
        <v>0</v>
      </c>
      <c r="N8" s="108" t="n">
        <f aca="false">N13+N463</f>
        <v>0</v>
      </c>
      <c r="O8" s="108" t="n">
        <f aca="false">O13+O463</f>
        <v>793.9</v>
      </c>
      <c r="P8" s="108" t="n">
        <f aca="false">P13+P463</f>
        <v>0</v>
      </c>
      <c r="Q8" s="108" t="n">
        <f aca="false">Q13+Q463</f>
        <v>0</v>
      </c>
      <c r="R8" s="108" t="n">
        <f aca="false">R13+R463</f>
        <v>0</v>
      </c>
      <c r="S8" s="34"/>
      <c r="T8" s="35"/>
      <c r="U8" s="28"/>
      <c r="V8" s="36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N8" s="27"/>
    </row>
    <row r="9" customFormat="false" ht="20.25" hidden="false" customHeight="true" outlineLevel="0" collapsed="false">
      <c r="B9" s="104"/>
      <c r="C9" s="105"/>
      <c r="D9" s="106"/>
      <c r="E9" s="109" t="s">
        <v>20</v>
      </c>
      <c r="F9" s="108" t="n">
        <f aca="false">SUM(G9:R9)</f>
        <v>1480609.54688</v>
      </c>
      <c r="G9" s="108" t="n">
        <f aca="false">G14+G464</f>
        <v>146484.70094</v>
      </c>
      <c r="H9" s="108" t="n">
        <f aca="false">H14+H464</f>
        <v>144429.424</v>
      </c>
      <c r="I9" s="108" t="n">
        <f aca="false">I14+I464</f>
        <v>147182.7</v>
      </c>
      <c r="J9" s="108" t="n">
        <f aca="false">J14+J464</f>
        <v>114513.46808</v>
      </c>
      <c r="K9" s="108" t="n">
        <f aca="false">K14+K464</f>
        <v>98402.33467</v>
      </c>
      <c r="L9" s="108" t="n">
        <f aca="false">L14+L464</f>
        <v>113694.7</v>
      </c>
      <c r="M9" s="108" t="n">
        <f aca="false">M14+M464</f>
        <v>110017.7</v>
      </c>
      <c r="N9" s="108" t="n">
        <f aca="false">N14+N464</f>
        <v>119413.7</v>
      </c>
      <c r="O9" s="108" t="n">
        <f aca="false">O14+O464</f>
        <v>121623.71919</v>
      </c>
      <c r="P9" s="108" t="n">
        <f aca="false">P14+P464</f>
        <v>121615.7</v>
      </c>
      <c r="Q9" s="108" t="n">
        <f aca="false">Q14+Q464</f>
        <v>121615.7</v>
      </c>
      <c r="R9" s="108" t="n">
        <f aca="false">R14+R464</f>
        <v>121615.7</v>
      </c>
      <c r="S9" s="34"/>
      <c r="T9" s="35"/>
      <c r="U9" s="28"/>
      <c r="V9" s="36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</row>
    <row r="10" customFormat="false" ht="20.25" hidden="false" customHeight="true" outlineLevel="0" collapsed="false">
      <c r="B10" s="104"/>
      <c r="C10" s="105"/>
      <c r="D10" s="106"/>
      <c r="E10" s="109" t="s">
        <v>21</v>
      </c>
      <c r="F10" s="108" t="n">
        <f aca="false">SUM(G10:R10)</f>
        <v>3707590.02397</v>
      </c>
      <c r="G10" s="108" t="n">
        <f aca="false">G15+G465</f>
        <v>195424.21306</v>
      </c>
      <c r="H10" s="108" t="n">
        <f aca="false">H15+H465</f>
        <v>202131.13744</v>
      </c>
      <c r="I10" s="108" t="n">
        <f aca="false">I15+I465</f>
        <v>212172.89256</v>
      </c>
      <c r="J10" s="108" t="n">
        <f aca="false">J15+J465</f>
        <v>257352.79656</v>
      </c>
      <c r="K10" s="108" t="n">
        <f aca="false">K15+K465</f>
        <v>340522.19031</v>
      </c>
      <c r="L10" s="108" t="n">
        <f aca="false">L15+L465</f>
        <v>320121.94674</v>
      </c>
      <c r="M10" s="108" t="n">
        <f aca="false">M15+M465</f>
        <v>327698.57872</v>
      </c>
      <c r="N10" s="108" t="n">
        <f aca="false">N15+N465</f>
        <v>356157.97131</v>
      </c>
      <c r="O10" s="108" t="n">
        <f aca="false">O15+O465</f>
        <v>363165.13519</v>
      </c>
      <c r="P10" s="108" t="n">
        <f aca="false">P15+P465</f>
        <v>377279.37008</v>
      </c>
      <c r="Q10" s="108" t="n">
        <f aca="false">Q15+Q465</f>
        <v>377781.896</v>
      </c>
      <c r="R10" s="108" t="n">
        <f aca="false">R15+R465</f>
        <v>377781.896</v>
      </c>
      <c r="S10" s="34"/>
      <c r="T10" s="35"/>
      <c r="U10" s="28"/>
      <c r="V10" s="36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27"/>
    </row>
    <row r="11" customFormat="false" ht="20.25" hidden="false" customHeight="true" outlineLevel="0" collapsed="false">
      <c r="B11" s="104"/>
      <c r="C11" s="105"/>
      <c r="D11" s="106"/>
      <c r="E11" s="109" t="s">
        <v>22</v>
      </c>
      <c r="F11" s="108" t="n">
        <f aca="false">SUM(G11:R11)</f>
        <v>0</v>
      </c>
      <c r="G11" s="108" t="n">
        <f aca="false">G16+G466</f>
        <v>0</v>
      </c>
      <c r="H11" s="108" t="n">
        <f aca="false">H16+H466</f>
        <v>0</v>
      </c>
      <c r="I11" s="108" t="n">
        <f aca="false">I16+I466</f>
        <v>0</v>
      </c>
      <c r="J11" s="108" t="n">
        <v>0</v>
      </c>
      <c r="K11" s="108" t="n">
        <v>0</v>
      </c>
      <c r="L11" s="108" t="n">
        <v>0</v>
      </c>
      <c r="M11" s="108" t="n">
        <v>0</v>
      </c>
      <c r="N11" s="108" t="n">
        <f aca="false">N16+N466</f>
        <v>0</v>
      </c>
      <c r="O11" s="108" t="n">
        <v>0</v>
      </c>
      <c r="P11" s="108" t="n">
        <v>0</v>
      </c>
      <c r="Q11" s="108" t="n">
        <v>0</v>
      </c>
      <c r="R11" s="108" t="n">
        <v>0</v>
      </c>
      <c r="S11" s="34"/>
      <c r="T11" s="35"/>
      <c r="U11" s="28"/>
      <c r="V11" s="36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27"/>
    </row>
    <row r="12" customFormat="false" ht="20.25" hidden="false" customHeight="true" outlineLevel="0" collapsed="false">
      <c r="B12" s="110" t="s">
        <v>23</v>
      </c>
      <c r="C12" s="111" t="s">
        <v>24</v>
      </c>
      <c r="D12" s="112" t="s">
        <v>25</v>
      </c>
      <c r="E12" s="113" t="s">
        <v>17</v>
      </c>
      <c r="F12" s="114" t="n">
        <f aca="false">SUM(G12:R12)</f>
        <v>5168785.91919</v>
      </c>
      <c r="G12" s="114" t="n">
        <f aca="false">G17+G147+G242+G267</f>
        <v>337546.72337</v>
      </c>
      <c r="H12" s="114" t="n">
        <f aca="false">H17+H147+H242+H267</f>
        <v>343113.89181</v>
      </c>
      <c r="I12" s="114" t="n">
        <f aca="false">I13+I14+I15+I16</f>
        <v>355716.46339</v>
      </c>
      <c r="J12" s="114" t="n">
        <f aca="false">J13+J14+J15+J16</f>
        <v>369100.34517</v>
      </c>
      <c r="K12" s="114" t="n">
        <f aca="false">K13+K14+K15+K16</f>
        <v>436728.78284</v>
      </c>
      <c r="L12" s="114" t="n">
        <f aca="false">L13+L14+L15+L16</f>
        <v>438211.00512</v>
      </c>
      <c r="M12" s="114" t="n">
        <f aca="false">SUM(M13:M16)</f>
        <v>434369.01972</v>
      </c>
      <c r="N12" s="114" t="n">
        <f aca="false">SUM(N13:N16)</f>
        <v>474007.67131</v>
      </c>
      <c r="O12" s="114" t="n">
        <f aca="false">SUM(O13:O16)</f>
        <v>484311.75438</v>
      </c>
      <c r="P12" s="114" t="n">
        <f aca="false">SUM(P13:P16)</f>
        <v>498225.07008</v>
      </c>
      <c r="Q12" s="114" t="n">
        <f aca="false">SUM(Q13:Q16)</f>
        <v>498727.596</v>
      </c>
      <c r="R12" s="114" t="n">
        <f aca="false">SUM(R13:R16)</f>
        <v>498727.596</v>
      </c>
      <c r="S12" s="34"/>
      <c r="T12" s="39" t="s">
        <v>26</v>
      </c>
      <c r="U12" s="28"/>
      <c r="V12" s="36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</row>
    <row r="13" customFormat="false" ht="20.25" hidden="false" customHeight="true" outlineLevel="0" collapsed="false">
      <c r="B13" s="110"/>
      <c r="C13" s="111"/>
      <c r="D13" s="112"/>
      <c r="E13" s="115" t="s">
        <v>19</v>
      </c>
      <c r="F13" s="114" t="n">
        <f aca="false">SUM(G13:R13)</f>
        <v>11055.26533</v>
      </c>
      <c r="G13" s="114" t="n">
        <f aca="false">G18++G148+G243+G268+G428</f>
        <v>0</v>
      </c>
      <c r="H13" s="114" t="n">
        <f aca="false">H18++H148+H243+H268+H428</f>
        <v>0</v>
      </c>
      <c r="I13" s="114" t="n">
        <f aca="false">I18++I148+I243+I268+I428</f>
        <v>0</v>
      </c>
      <c r="J13" s="114" t="n">
        <f aca="false">J18++J148+J243+J268+J428</f>
        <v>0</v>
      </c>
      <c r="K13" s="114" t="n">
        <f aca="false">K18++K148+K243+K268+K428</f>
        <v>261.36533</v>
      </c>
      <c r="L13" s="114" t="n">
        <f aca="false">L18++L148+L243+L268+L428</f>
        <v>10000</v>
      </c>
      <c r="M13" s="114" t="n">
        <f aca="false">M18++M148+M243+M268+M428</f>
        <v>0</v>
      </c>
      <c r="N13" s="114" t="n">
        <f aca="false">N18++N148+N243+N268+N408+N428+N448+N453</f>
        <v>0</v>
      </c>
      <c r="O13" s="114" t="n">
        <f aca="false">O18++O148+O243+O268+O408+O428+O453</f>
        <v>793.9</v>
      </c>
      <c r="P13" s="114" t="n">
        <f aca="false">P18++P148+P243+P268+P408+P428+P453</f>
        <v>0</v>
      </c>
      <c r="Q13" s="114" t="n">
        <f aca="false">Q18++Q148+Q243+Q268+Q408+Q428+Q453</f>
        <v>0</v>
      </c>
      <c r="R13" s="114" t="n">
        <f aca="false">R18++R148+R243+R268+R408+R428+R453</f>
        <v>0</v>
      </c>
      <c r="S13" s="34"/>
      <c r="T13" s="39"/>
      <c r="U13" s="28"/>
      <c r="V13" s="36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</row>
    <row r="14" customFormat="false" ht="20.25" hidden="false" customHeight="true" outlineLevel="0" collapsed="false">
      <c r="B14" s="110"/>
      <c r="C14" s="111"/>
      <c r="D14" s="112"/>
      <c r="E14" s="115" t="s">
        <v>20</v>
      </c>
      <c r="F14" s="114" t="n">
        <f aca="false">SUM(G14:R14)</f>
        <v>1480609.54688</v>
      </c>
      <c r="G14" s="114" t="n">
        <f aca="false">G19++G149+G244+G269+G429</f>
        <v>146484.70094</v>
      </c>
      <c r="H14" s="114" t="n">
        <f aca="false">H19++H149+H244+H269+H429</f>
        <v>144429.424</v>
      </c>
      <c r="I14" s="114" t="n">
        <f aca="false">I19++I149+I244+I269+I429</f>
        <v>147182.7</v>
      </c>
      <c r="J14" s="114" t="n">
        <f aca="false">J19++J149+J244+J269+J429</f>
        <v>114513.46808</v>
      </c>
      <c r="K14" s="114" t="n">
        <f aca="false">K19++K149+K244+K269+K429</f>
        <v>98402.33467</v>
      </c>
      <c r="L14" s="114" t="n">
        <f aca="false">L19++L149+L244+L269+L429</f>
        <v>113694.7</v>
      </c>
      <c r="M14" s="114" t="n">
        <f aca="false">M19++M149+M244+M269+M429</f>
        <v>110017.7</v>
      </c>
      <c r="N14" s="114" t="n">
        <f aca="false">N19++N149+N244+N269+N409+N429+N449+N454</f>
        <v>119413.7</v>
      </c>
      <c r="O14" s="114" t="n">
        <f aca="false">O19++O149+O244+O269+O409+O429+O454</f>
        <v>121623.71919</v>
      </c>
      <c r="P14" s="114" t="n">
        <f aca="false">P19++P149+P244+P269+P409+P429+P454</f>
        <v>121615.7</v>
      </c>
      <c r="Q14" s="114" t="n">
        <f aca="false">Q19++Q149+Q244+Q269+Q409+Q429+Q454</f>
        <v>121615.7</v>
      </c>
      <c r="R14" s="114" t="n">
        <f aca="false">R19++R149+R244+R269+R409+R429+R454</f>
        <v>121615.7</v>
      </c>
      <c r="S14" s="34"/>
      <c r="T14" s="39"/>
      <c r="U14" s="28"/>
      <c r="V14" s="36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</row>
    <row r="15" customFormat="false" ht="20.25" hidden="false" customHeight="true" outlineLevel="0" collapsed="false">
      <c r="B15" s="110"/>
      <c r="C15" s="111"/>
      <c r="D15" s="112"/>
      <c r="E15" s="115" t="s">
        <v>21</v>
      </c>
      <c r="F15" s="114" t="n">
        <f aca="false">SUM(G15:R15)</f>
        <v>3677121.10698</v>
      </c>
      <c r="G15" s="114" t="n">
        <f aca="false">G20++G150+G245+G270+G430</f>
        <v>191062.02243</v>
      </c>
      <c r="H15" s="114" t="n">
        <f aca="false">H20++H150+H245+H270+H430</f>
        <v>198684.46781</v>
      </c>
      <c r="I15" s="114" t="n">
        <f aca="false">I20++I150+I245+I270+I430</f>
        <v>208533.76339</v>
      </c>
      <c r="J15" s="114" t="n">
        <f aca="false">J20++J150+J245+J270+J430</f>
        <v>254586.87709</v>
      </c>
      <c r="K15" s="114" t="n">
        <f aca="false">K20++K150+K245+K270+K430</f>
        <v>338065.08284</v>
      </c>
      <c r="L15" s="114" t="n">
        <f aca="false">L20++L150+L245+L270+L430</f>
        <v>314516.30512</v>
      </c>
      <c r="M15" s="114" t="n">
        <f aca="false">M20++M150+M245+M270+M430</f>
        <v>324351.31972</v>
      </c>
      <c r="N15" s="114" t="n">
        <f aca="false">N20++N150+N245+N270+N410+N430+N450+N455</f>
        <v>354593.97131</v>
      </c>
      <c r="O15" s="114" t="n">
        <f aca="false">O20++O150+O245+O270+O410+O430+O455</f>
        <v>361894.13519</v>
      </c>
      <c r="P15" s="114" t="n">
        <f aca="false">P20++P150+P245+P270+P410+P430+P455</f>
        <v>376609.37008</v>
      </c>
      <c r="Q15" s="114" t="n">
        <f aca="false">Q20++Q150+Q245+Q270+Q410+Q430+Q455</f>
        <v>377111.896</v>
      </c>
      <c r="R15" s="114" t="n">
        <f aca="false">R20++R150+R245+R270+R410+R430+R455</f>
        <v>377111.896</v>
      </c>
      <c r="S15" s="34"/>
      <c r="T15" s="39"/>
      <c r="U15" s="28"/>
      <c r="V15" s="36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</row>
    <row r="16" customFormat="false" ht="20.25" hidden="false" customHeight="true" outlineLevel="0" collapsed="false">
      <c r="B16" s="110"/>
      <c r="C16" s="111"/>
      <c r="D16" s="112"/>
      <c r="E16" s="115" t="s">
        <v>22</v>
      </c>
      <c r="F16" s="114" t="n">
        <f aca="false">SUM(G16:R16)</f>
        <v>0</v>
      </c>
      <c r="G16" s="114" t="n">
        <f aca="false">G21++G151+G246+G271+G431</f>
        <v>0</v>
      </c>
      <c r="H16" s="114" t="n">
        <f aca="false">H21++H151+H246+H271+H431</f>
        <v>0</v>
      </c>
      <c r="I16" s="114" t="n">
        <f aca="false">I21++I151+I246+I271+I431</f>
        <v>0</v>
      </c>
      <c r="J16" s="114" t="n">
        <f aca="false">J21++J151+J246+J271+J431</f>
        <v>0</v>
      </c>
      <c r="K16" s="114" t="n">
        <f aca="false">K21++K151+K246+K271+K431</f>
        <v>0</v>
      </c>
      <c r="L16" s="114" t="n">
        <f aca="false">L21++L151+L246+L271+L431</f>
        <v>0</v>
      </c>
      <c r="M16" s="114" t="n">
        <f aca="false">M21++M151+M246+M271+M431</f>
        <v>0</v>
      </c>
      <c r="N16" s="114" t="n">
        <f aca="false">N21++N151+N246+N271+N411+N431+N451+N456</f>
        <v>0</v>
      </c>
      <c r="O16" s="114" t="n">
        <f aca="false">O21++O151+O246+O271+O411+O431+O456</f>
        <v>0</v>
      </c>
      <c r="P16" s="114" t="n">
        <f aca="false">P21++P151+P246+P271+P411+P431+P456</f>
        <v>0</v>
      </c>
      <c r="Q16" s="114" t="n">
        <f aca="false">Q21++Q151+Q246+Q271+Q411+Q431+Q456</f>
        <v>0</v>
      </c>
      <c r="R16" s="114" t="n">
        <f aca="false">R21++R151+R246+R271+R411+R431+R456</f>
        <v>0</v>
      </c>
      <c r="S16" s="34"/>
      <c r="T16" s="39"/>
      <c r="U16" s="28"/>
      <c r="V16" s="36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</row>
    <row r="17" customFormat="false" ht="21.75" hidden="false" customHeight="true" outlineLevel="0" collapsed="false">
      <c r="B17" s="116" t="s">
        <v>27</v>
      </c>
      <c r="C17" s="117" t="s">
        <v>28</v>
      </c>
      <c r="D17" s="118" t="s">
        <v>29</v>
      </c>
      <c r="E17" s="119" t="s">
        <v>17</v>
      </c>
      <c r="F17" s="120" t="n">
        <f aca="false">SUM(G17:R17)</f>
        <v>2695463.65126</v>
      </c>
      <c r="G17" s="120" t="n">
        <f aca="false">G19+G20</f>
        <v>181233.79327</v>
      </c>
      <c r="H17" s="120" t="n">
        <f aca="false">H19+H20</f>
        <v>181032.5203</v>
      </c>
      <c r="I17" s="120" t="n">
        <f aca="false">I19+I20</f>
        <v>185702.97123</v>
      </c>
      <c r="J17" s="120" t="n">
        <f aca="false">J19+J20</f>
        <v>192506.06094</v>
      </c>
      <c r="K17" s="120" t="n">
        <f aca="false">K19+K20</f>
        <v>248855.78513</v>
      </c>
      <c r="L17" s="120" t="n">
        <f aca="false">L19+L20</f>
        <v>232581.82809</v>
      </c>
      <c r="M17" s="120" t="n">
        <f aca="false">SUM(M18:M21)</f>
        <v>224186.29992</v>
      </c>
      <c r="N17" s="120" t="n">
        <f aca="false">SUM(N18:N21)</f>
        <v>235053.1183</v>
      </c>
      <c r="O17" s="120" t="n">
        <f aca="false">SUM(O18:O21)</f>
        <v>245992.565</v>
      </c>
      <c r="P17" s="120" t="n">
        <f aca="false">SUM(P18:P21)</f>
        <v>254766.17908</v>
      </c>
      <c r="Q17" s="120" t="n">
        <f aca="false">SUM(Q18:Q21)</f>
        <v>256776.265</v>
      </c>
      <c r="R17" s="120" t="n">
        <f aca="false">SUM(R18:R21)</f>
        <v>256776.265</v>
      </c>
      <c r="S17" s="34"/>
      <c r="T17" s="41" t="s">
        <v>26</v>
      </c>
      <c r="U17" s="28"/>
      <c r="V17" s="36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</row>
    <row r="18" customFormat="false" ht="21.75" hidden="false" customHeight="true" outlineLevel="0" collapsed="false">
      <c r="B18" s="116"/>
      <c r="C18" s="117"/>
      <c r="D18" s="118"/>
      <c r="E18" s="121" t="s">
        <v>19</v>
      </c>
      <c r="F18" s="120" t="n">
        <f aca="false">SUM(G18:R18)</f>
        <v>0</v>
      </c>
      <c r="G18" s="120" t="n">
        <f aca="false">G23+G43+G48+G53+G58+G63+G68+G73+G78+G93+G98+G103+G113+G108+G118+G123+G128</f>
        <v>0</v>
      </c>
      <c r="H18" s="120" t="n">
        <f aca="false">H23+H43+H48+H53+H58+H63+H68+H73+H78+H93+H98+H103+H113+H108+H118+H123+H128</f>
        <v>0</v>
      </c>
      <c r="I18" s="120" t="n">
        <f aca="false">I23+I43+I48+I53+I58+I63+I68+I73+I78+I93+I98+I103+I113+I108+I118+I123+I128</f>
        <v>0</v>
      </c>
      <c r="J18" s="120" t="n">
        <f aca="false">J23+J43+J48+J53+J58+J63+J68+J73+J78+J93+J98+J103+J113+J108+J118+J123+J128</f>
        <v>0</v>
      </c>
      <c r="K18" s="120" t="n">
        <f aca="false">K23+K43+K48+K53+K58+K63+K68+K73+K78+K93+K98+K103+K113+K108+K118+K123+K128</f>
        <v>0</v>
      </c>
      <c r="L18" s="120" t="n">
        <f aca="false">L23+L43+L48+L53+L58+L63+L68+L73+L78+L93+L98+L103+L113+L108+L118+L123+L128</f>
        <v>0</v>
      </c>
      <c r="M18" s="120" t="n">
        <f aca="false">M23+M43+M48+M53+M58+M63+M68+M73+M78+M93+M98+M103+M113+M108+M118+M123+M128+M138</f>
        <v>0</v>
      </c>
      <c r="N18" s="120" t="n">
        <f aca="false">N23+N43+N48+N53+N58+N63+N68+N73+N78+N93+N98+N103+N113+N108+N118+N123+N128+N133+N138</f>
        <v>0</v>
      </c>
      <c r="O18" s="120" t="n">
        <f aca="false">O23+O43+O48+O53+O58+O63+O68+O73+O78+O93+O98+O103+O113+O108+O118+O123+O128+O133+O138+O143</f>
        <v>0</v>
      </c>
      <c r="P18" s="120" t="n">
        <f aca="false">P23+P43+P48+P53+P58+P63+P68+P73+P78+P93+P98+P103+P113+P108+P118+P123+P128+P133+P138+P143</f>
        <v>0</v>
      </c>
      <c r="Q18" s="120" t="n">
        <f aca="false">Q23+Q43+Q48+Q53+Q58+Q63+Q68+Q73+Q78+Q93+Q98+Q103+Q113+Q108+Q118+Q123+Q128+Q133+Q138+Q143</f>
        <v>0</v>
      </c>
      <c r="R18" s="120" t="n">
        <f aca="false">R23+R43+R48+R53+R58+R63+R68+R73+R78+R93+R98+R103+R113+R108+R118+R123+R128+R133+R138+R143</f>
        <v>0</v>
      </c>
      <c r="S18" s="34"/>
      <c r="T18" s="41"/>
      <c r="U18" s="28"/>
      <c r="V18" s="36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</row>
    <row r="19" customFormat="false" ht="21.75" hidden="false" customHeight="true" outlineLevel="0" collapsed="false">
      <c r="B19" s="116"/>
      <c r="C19" s="117"/>
      <c r="D19" s="118"/>
      <c r="E19" s="121" t="s">
        <v>20</v>
      </c>
      <c r="F19" s="120" t="n">
        <f aca="false">SUM(G19:R19)</f>
        <v>725136.433</v>
      </c>
      <c r="G19" s="120" t="n">
        <f aca="false">G24+G44+G49+G54+G59+G64+G69+G74+G79+G94+G99+G104+G114+G109+G119+G124+G129</f>
        <v>74786.309</v>
      </c>
      <c r="H19" s="120" t="n">
        <f aca="false">H24+H44+H49+H54+H59+H64+H69+H74+H79+H94+H99+H104+H114+H109+H119+H124+H129</f>
        <v>71540.124</v>
      </c>
      <c r="I19" s="120" t="n">
        <f aca="false">I24+I44+I49+I54+I59+I64+I69+I74+I79+I94+I99+I104+I114+I109+I119+I124+I129</f>
        <v>73256</v>
      </c>
      <c r="J19" s="120" t="n">
        <f aca="false">J24+J44+J49+J54+J59+J64+J69+J74+J79+J94+J99+J104+J114+J109+J119+J124+J129</f>
        <v>55784</v>
      </c>
      <c r="K19" s="120" t="n">
        <f aca="false">K24+K44+K49+K54+K59+K64+K69+K74+K79+K94+K99+K104+K114+K109+K119+K124+K129</f>
        <v>46699</v>
      </c>
      <c r="L19" s="120" t="n">
        <f aca="false">L24+L44+L49+L54+L59+L64+L69+L74+L79+L94+L99+L104+L114+L109+L119+L124+L129</f>
        <v>55140</v>
      </c>
      <c r="M19" s="120" t="n">
        <f aca="false">M24+M44+M49+M54+M59+M64+M69+M74+M79+M94+M99+M104+M114+M109+M119+M124+M129+M139</f>
        <v>54275</v>
      </c>
      <c r="N19" s="120" t="n">
        <f aca="false">N24+N44+N49+N54+N59+N64+N69+N74+N79+N94+N99+N104+N114+N109+N119+N124+N129+N134+N139</f>
        <v>59232</v>
      </c>
      <c r="O19" s="120" t="n">
        <f aca="false">O24+O44+O49+O54+O59+O64+O69+O74+O79+O94+O99+O104+O114+O109+O119+O124+O129+O134+O139+O144</f>
        <v>58606</v>
      </c>
      <c r="P19" s="120" t="n">
        <f aca="false">P24+P44+P49+P54+P59+P64+P69+P74+P79+P94+P99+P104+P114+P109+P119+P124+P129+P134+P139+P144</f>
        <v>58606</v>
      </c>
      <c r="Q19" s="120" t="n">
        <f aca="false">Q24+Q44+Q49+Q54+Q59+Q64+Q69+Q74+Q79+Q94+Q99+Q104+Q114+Q109+Q119+Q124+Q129+Q134+Q139+Q144</f>
        <v>58606</v>
      </c>
      <c r="R19" s="120" t="n">
        <f aca="false">R24+R44+R49+R54+R59+R64+R69+R74+R79+R94+R99+R104+R114+R109+R119+R124+R129+R134+R139+R144</f>
        <v>58606</v>
      </c>
      <c r="S19" s="34"/>
      <c r="T19" s="41"/>
      <c r="U19" s="28"/>
      <c r="V19" s="36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</row>
    <row r="20" customFormat="false" ht="21.75" hidden="false" customHeight="true" outlineLevel="0" collapsed="false">
      <c r="B20" s="116"/>
      <c r="C20" s="117"/>
      <c r="D20" s="118"/>
      <c r="E20" s="121" t="s">
        <v>21</v>
      </c>
      <c r="F20" s="120" t="n">
        <f aca="false">SUM(G20:R20)</f>
        <v>1970327.21826</v>
      </c>
      <c r="G20" s="120" t="n">
        <f aca="false">G25+G45+G50+G55+G60+G65+G70+G75+G80+G95+G100+G105+G115+G110+G120+G125+G130</f>
        <v>106447.48427</v>
      </c>
      <c r="H20" s="120" t="n">
        <f aca="false">H25+H45+H50+H55+H60+H65+H70+H75+H80+H95+H100+H105+H115+H110+H120+H125+H130</f>
        <v>109492.3963</v>
      </c>
      <c r="I20" s="120" t="n">
        <f aca="false">I25+I45+I50+I55+I60+I65+I70+I75+I80+I95+I100+I105+I115+I110+I120+I125+I130</f>
        <v>112446.97123</v>
      </c>
      <c r="J20" s="120" t="n">
        <f aca="false">J25+J45+J50+J55+J60+J65+J70+J75+J80+J95+J100+J105+J115+J110+J120+J125+J130</f>
        <v>136722.06094</v>
      </c>
      <c r="K20" s="120" t="n">
        <f aca="false">K25+K45+K50+K55+K60+K65+K70+K75+K80+K95+K100+K105+K115+K110+K120+K125+K130</f>
        <v>202156.78513</v>
      </c>
      <c r="L20" s="120" t="n">
        <f aca="false">L25+L45+L50+L55+L60+L65+L70+L75+L80+L95+L100+L105+L115+L110+L120+L125+L130</f>
        <v>177441.82809</v>
      </c>
      <c r="M20" s="120" t="n">
        <f aca="false">M25+M45+M50+M55+M60+M65+M70+M75+M80+M95+M100+M105+M115+M110+M120+M125+M130+M140</f>
        <v>169911.29992</v>
      </c>
      <c r="N20" s="120" t="n">
        <f aca="false">N25+N45+N50+N55+N60+N65+N70+N75+N80+N95+N100+N105+N115+N110+N120+N125+N130+N135+N140</f>
        <v>175821.1183</v>
      </c>
      <c r="O20" s="120" t="n">
        <f aca="false">O25+O45+O50+O55+O60+O65+O70+O75+O80+O95+O100+O105+O115+O110+O120+O125+O130+O135+O140+O145</f>
        <v>187386.565</v>
      </c>
      <c r="P20" s="120" t="n">
        <f aca="false">P25+P45+P50+P55+P60+P65+P70+P75+P80+P95+P100+P105+P115+P110+P120+P125+P130+P135+P140+P145</f>
        <v>196160.17908</v>
      </c>
      <c r="Q20" s="120" t="n">
        <f aca="false">Q25+Q45+Q50+Q55+Q60+Q65+Q70+Q75+Q80+Q95+Q100+Q105+Q115+Q110+Q120+Q125+Q130+Q135+Q140+Q145</f>
        <v>198170.265</v>
      </c>
      <c r="R20" s="120" t="n">
        <f aca="false">R25+R45+R50+R55+R60+R65+R70+R75+R80+R95+R100+R105+R115+R110+R120+R125+R130+R135+R140+R145</f>
        <v>198170.265</v>
      </c>
      <c r="S20" s="34"/>
      <c r="T20" s="41"/>
      <c r="U20" s="28"/>
      <c r="V20" s="36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</row>
    <row r="21" customFormat="false" ht="21.75" hidden="false" customHeight="true" outlineLevel="0" collapsed="false">
      <c r="B21" s="116"/>
      <c r="C21" s="117"/>
      <c r="D21" s="118"/>
      <c r="E21" s="121" t="s">
        <v>22</v>
      </c>
      <c r="F21" s="120" t="n">
        <f aca="false">SUM(G21:R21)</f>
        <v>0</v>
      </c>
      <c r="G21" s="120" t="n">
        <f aca="false">G26+G46+G51+G56+G61+G66+G71+G76+G81+G96+G101+G106+G116+G111+G121+G126+G131</f>
        <v>0</v>
      </c>
      <c r="H21" s="120" t="n">
        <f aca="false">H26+H46+H51+H56+H61+H66+H71+H76+H81+H96+H101+H106+H116+H111+H121+H126+H131</f>
        <v>0</v>
      </c>
      <c r="I21" s="120" t="n">
        <f aca="false">I26+I46+I51+I56+I61+I66+I71+I76+I81+I96+I101+I106+I116+I111+I121+I126+I131</f>
        <v>0</v>
      </c>
      <c r="J21" s="120" t="n">
        <f aca="false">J26+J46+J51+J56+J61+J66+J71+J76+J81+J96+J101+J106+J116+J111+J121+J126+J131</f>
        <v>0</v>
      </c>
      <c r="K21" s="120" t="n">
        <f aca="false">K26+K46+K51+K56+K61+K66+K71+K76+K81+K96+K101+K106+K116+K111+K121+K126+K131</f>
        <v>0</v>
      </c>
      <c r="L21" s="120" t="n">
        <f aca="false">L26+L46+L51+L56+L61+L66+L71+L76+L81+L96+L101+L106+L116+L111+L121+L126+L131</f>
        <v>0</v>
      </c>
      <c r="M21" s="120" t="n">
        <f aca="false">M26+M46+M51+M56+M61+M66+M71+M76+M81+M96+M101+M106+M116+M111+M121+M126+M131+M141</f>
        <v>0</v>
      </c>
      <c r="N21" s="120" t="n">
        <f aca="false">N26+N46+N51+N56+N61+N66+N71+N76+N81+N96+N101+N106+N116+N111+N121+N126+N131+N136+N141</f>
        <v>0</v>
      </c>
      <c r="O21" s="120" t="n">
        <f aca="false">O26+O46+O51+O56+O61+O66+O71+O76+O81+O96+O101+O106+O116+O111+O121+O126+O131+O136+O141+O146</f>
        <v>0</v>
      </c>
      <c r="P21" s="120" t="n">
        <f aca="false">P26+P46+P51+P56+P61+P66+P71+P76+P81+P96+P101+P106+P116+P111+P121+P126+P131+P136+P141+P146</f>
        <v>0</v>
      </c>
      <c r="Q21" s="120" t="n">
        <f aca="false">Q26+Q46+Q51+Q56+Q61+Q66+Q71+Q76+Q81+Q96+Q101+Q106+Q116+Q111+Q121+Q126+Q131+Q136+Q141+Q146</f>
        <v>0</v>
      </c>
      <c r="R21" s="120" t="n">
        <f aca="false">R26+R46+R51+R56+R61+R66+R71+R76+R81+R96+R101+R106+R116+R111+R121+R126+R131+R136+R141+R146</f>
        <v>0</v>
      </c>
      <c r="S21" s="34"/>
      <c r="T21" s="41"/>
      <c r="U21" s="28"/>
      <c r="V21" s="36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SUM(G22:R22)</f>
        <v>2538248.16199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122" t="n">
        <f aca="false">SUM(N23:N26)</f>
        <v>234653.1183</v>
      </c>
      <c r="O22" s="32" t="n">
        <f aca="false">SUM(O23:O26)</f>
        <v>245692.565</v>
      </c>
      <c r="P22" s="32" t="n">
        <f aca="false">SUM(P23:P26)</f>
        <v>254766.17908</v>
      </c>
      <c r="Q22" s="32" t="n">
        <f aca="false">SUM(Q23:Q26)</f>
        <v>256776.265</v>
      </c>
      <c r="R22" s="32" t="n">
        <f aca="false">SUM(R23:R26)</f>
        <v>256776.265</v>
      </c>
      <c r="S22" s="34" t="s">
        <v>352</v>
      </c>
      <c r="T22" s="44"/>
      <c r="U22" s="45"/>
      <c r="V22" s="46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SUM(G23:R23)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123" t="n">
        <f aca="false">N28+N33+N38</f>
        <v>0</v>
      </c>
      <c r="O23" s="47" t="n">
        <v>0</v>
      </c>
      <c r="P23" s="47" t="n">
        <v>0</v>
      </c>
      <c r="Q23" s="47" t="n">
        <v>0</v>
      </c>
      <c r="R23" s="47" t="n">
        <v>0</v>
      </c>
      <c r="S23" s="34"/>
      <c r="T23" s="44"/>
      <c r="U23" s="45"/>
      <c r="V23" s="46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SUM(G24:R24)</f>
        <v>725071.133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123" t="n">
        <f aca="false">N29+N34+N39</f>
        <v>59232</v>
      </c>
      <c r="O24" s="47" t="n">
        <f aca="false">O29+O34+O39</f>
        <v>58606</v>
      </c>
      <c r="P24" s="47" t="n">
        <f aca="false">P29+P34+P39</f>
        <v>58606</v>
      </c>
      <c r="Q24" s="47" t="n">
        <f aca="false">Q29+Q34+Q39</f>
        <v>58606</v>
      </c>
      <c r="R24" s="47" t="n">
        <f aca="false">R29+R34+R39</f>
        <v>58606</v>
      </c>
      <c r="S24" s="34"/>
      <c r="T24" s="44"/>
      <c r="U24" s="45"/>
      <c r="V24" s="46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SUM(G25:R25)</f>
        <v>1813177.02899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123" t="n">
        <f aca="false">N30+N35+N40</f>
        <v>175421.1183</v>
      </c>
      <c r="O25" s="47" t="n">
        <f aca="false">O30+O35+O40</f>
        <v>187086.565</v>
      </c>
      <c r="P25" s="47" t="n">
        <f aca="false">P30+P35+P40</f>
        <v>196160.17908</v>
      </c>
      <c r="Q25" s="47" t="n">
        <f aca="false">Q30+Q35+Q40</f>
        <v>198170.265</v>
      </c>
      <c r="R25" s="47" t="n">
        <f aca="false">R30+R35+R40</f>
        <v>198170.265</v>
      </c>
      <c r="S25" s="34"/>
      <c r="T25" s="44"/>
      <c r="U25" s="45"/>
      <c r="V25" s="46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SUM(G26:R26)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123" t="n">
        <v>0</v>
      </c>
      <c r="O26" s="47" t="n">
        <v>0</v>
      </c>
      <c r="P26" s="47" t="n">
        <v>0</v>
      </c>
      <c r="Q26" s="47" t="n">
        <v>0</v>
      </c>
      <c r="R26" s="47" t="n">
        <v>0</v>
      </c>
      <c r="S26" s="34"/>
      <c r="T26" s="44"/>
      <c r="U26" s="45"/>
      <c r="V26" s="46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SUM(G27:R27)</f>
        <v>2501106.66291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122" t="n">
        <f aca="false">N28+N29+N30+N31</f>
        <v>229313.11085</v>
      </c>
      <c r="O27" s="32" t="n">
        <f aca="false">O28+O29+O30+O31</f>
        <v>241624.264</v>
      </c>
      <c r="P27" s="32" t="n">
        <f aca="false">P28+P29+P30+P31</f>
        <v>250033.265</v>
      </c>
      <c r="Q27" s="32" t="n">
        <f aca="false">Q28+Q29+Q30+Q31</f>
        <v>256776.265</v>
      </c>
      <c r="R27" s="32" t="n">
        <f aca="false">R28+R29+R30+R31</f>
        <v>256776.265</v>
      </c>
      <c r="S27" s="34" t="s">
        <v>352</v>
      </c>
      <c r="T27" s="44"/>
      <c r="U27" s="28" t="s">
        <v>36</v>
      </c>
      <c r="V27" s="36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SUM(G28:R28)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123" t="n">
        <v>0</v>
      </c>
      <c r="O28" s="47" t="n">
        <v>0</v>
      </c>
      <c r="P28" s="47" t="n">
        <v>0</v>
      </c>
      <c r="Q28" s="47" t="n">
        <v>0</v>
      </c>
      <c r="R28" s="47" t="n">
        <v>0</v>
      </c>
      <c r="S28" s="34"/>
      <c r="T28" s="44"/>
      <c r="U28" s="28"/>
      <c r="V28" s="36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SUM(G29:R29)</f>
        <v>725071.133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124" t="n">
        <f aca="false">59232</f>
        <v>59232</v>
      </c>
      <c r="O29" s="124" t="n">
        <v>58606</v>
      </c>
      <c r="P29" s="124" t="n">
        <v>58606</v>
      </c>
      <c r="Q29" s="124" t="n">
        <v>58606</v>
      </c>
      <c r="R29" s="124" t="n">
        <f aca="false">Q29</f>
        <v>58606</v>
      </c>
      <c r="S29" s="34"/>
      <c r="T29" s="44"/>
      <c r="U29" s="28"/>
      <c r="V29" s="36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SUM(G30:R30)</f>
        <v>1776035.52991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124" t="n">
        <f aca="false">229313.11085-N29</f>
        <v>170081.11085</v>
      </c>
      <c r="O30" s="124" t="n">
        <f aca="false">245692.565-O35-O40-O29</f>
        <v>183018.264</v>
      </c>
      <c r="P30" s="124" t="n">
        <f aca="false">254766.17908-P35-P40-P29</f>
        <v>191427.265</v>
      </c>
      <c r="Q30" s="124" t="n">
        <f aca="false">256776.265-Q35-Q40-Q29</f>
        <v>198170.265</v>
      </c>
      <c r="R30" s="124" t="n">
        <f aca="false">Q30</f>
        <v>198170.265</v>
      </c>
      <c r="S30" s="34"/>
      <c r="T30" s="44"/>
      <c r="U30" s="28"/>
      <c r="V30" s="36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SUM(G31:R31)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123" t="n">
        <v>0</v>
      </c>
      <c r="O31" s="47" t="n">
        <v>0</v>
      </c>
      <c r="P31" s="47" t="n">
        <v>0</v>
      </c>
      <c r="Q31" s="47" t="n">
        <v>0</v>
      </c>
      <c r="R31" s="47" t="n">
        <v>0</v>
      </c>
      <c r="S31" s="34"/>
      <c r="T31" s="44"/>
      <c r="U31" s="28"/>
      <c r="V31" s="36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SUM(G32:R32)</f>
        <v>4218.56818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122" t="n">
        <f aca="false">N33+N34+N35+N36</f>
        <v>1075.0594</v>
      </c>
      <c r="O32" s="32" t="n">
        <f aca="false">O33+O34+O35+O36</f>
        <v>578.126</v>
      </c>
      <c r="P32" s="32" t="n">
        <f aca="false">P33+P34+P35+P36</f>
        <v>177.62</v>
      </c>
      <c r="Q32" s="32" t="n">
        <f aca="false">Q33+Q34+Q35+Q36</f>
        <v>0</v>
      </c>
      <c r="R32" s="32" t="n">
        <f aca="false">R33+R34+R35+R36</f>
        <v>0</v>
      </c>
      <c r="S32" s="34" t="s">
        <v>352</v>
      </c>
      <c r="T32" s="41"/>
      <c r="U32" s="28" t="s">
        <v>36</v>
      </c>
      <c r="V32" s="36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SUM(G33:R33)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123" t="n">
        <v>0</v>
      </c>
      <c r="O33" s="47" t="n">
        <v>0</v>
      </c>
      <c r="P33" s="47" t="n">
        <v>0</v>
      </c>
      <c r="Q33" s="47" t="n">
        <v>0</v>
      </c>
      <c r="R33" s="47" t="n">
        <v>0</v>
      </c>
      <c r="S33" s="34"/>
      <c r="T33" s="41"/>
      <c r="U33" s="28"/>
      <c r="V33" s="36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SUM(G34:R34)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123" t="n">
        <v>0</v>
      </c>
      <c r="O34" s="47" t="n">
        <v>0</v>
      </c>
      <c r="P34" s="47" t="n">
        <v>0</v>
      </c>
      <c r="Q34" s="47" t="n">
        <v>0</v>
      </c>
      <c r="R34" s="47" t="n">
        <v>0</v>
      </c>
      <c r="S34" s="34"/>
      <c r="T34" s="41"/>
      <c r="U34" s="28"/>
      <c r="V34" s="36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SUM(G35:R35)</f>
        <v>4218.56818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124" t="n">
        <v>1075.0594</v>
      </c>
      <c r="O35" s="124" t="n">
        <v>578.126</v>
      </c>
      <c r="P35" s="124" t="n">
        <v>177.62</v>
      </c>
      <c r="Q35" s="124" t="n">
        <v>0</v>
      </c>
      <c r="R35" s="124" t="n">
        <f aca="false">Q35</f>
        <v>0</v>
      </c>
      <c r="S35" s="34"/>
      <c r="T35" s="41"/>
      <c r="U35" s="28"/>
      <c r="V35" s="36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SUM(G36:R36)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123" t="n">
        <v>0</v>
      </c>
      <c r="O36" s="47" t="n">
        <v>0</v>
      </c>
      <c r="P36" s="47" t="n">
        <v>0</v>
      </c>
      <c r="Q36" s="47" t="n">
        <v>0</v>
      </c>
      <c r="R36" s="47" t="n">
        <v>0</v>
      </c>
      <c r="S36" s="34"/>
      <c r="T36" s="41"/>
      <c r="U36" s="28"/>
      <c r="V36" s="36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SUM(G37:R37)</f>
        <v>32922.9309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122" t="n">
        <f aca="false">N38+N39+N40+N41</f>
        <v>4264.94805</v>
      </c>
      <c r="O37" s="32" t="n">
        <f aca="false">O38+O39+O40+O41</f>
        <v>3490.175</v>
      </c>
      <c r="P37" s="32" t="n">
        <f aca="false">P38+P39+P40+P41</f>
        <v>4555.29408</v>
      </c>
      <c r="Q37" s="32" t="n">
        <f aca="false">Q38+Q39+Q40+Q41</f>
        <v>0</v>
      </c>
      <c r="R37" s="32" t="n">
        <f aca="false">R38+R39+R40+R41</f>
        <v>0</v>
      </c>
      <c r="S37" s="34" t="s">
        <v>352</v>
      </c>
      <c r="T37" s="28"/>
      <c r="U37" s="45" t="s">
        <v>36</v>
      </c>
      <c r="V37" s="46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SUM(G38:R38)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123" t="n">
        <v>0</v>
      </c>
      <c r="O38" s="47" t="n">
        <v>0</v>
      </c>
      <c r="P38" s="47" t="n">
        <v>0</v>
      </c>
      <c r="Q38" s="47" t="n">
        <v>0</v>
      </c>
      <c r="R38" s="47" t="n">
        <v>0</v>
      </c>
      <c r="S38" s="34"/>
      <c r="T38" s="28"/>
      <c r="U38" s="45"/>
      <c r="V38" s="46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SUM(G39:R39)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123" t="n">
        <v>0</v>
      </c>
      <c r="O39" s="47" t="n">
        <v>0</v>
      </c>
      <c r="P39" s="47" t="n">
        <v>0</v>
      </c>
      <c r="Q39" s="47" t="n">
        <v>0</v>
      </c>
      <c r="R39" s="47" t="n">
        <v>0</v>
      </c>
      <c r="S39" s="34"/>
      <c r="T39" s="28"/>
      <c r="U39" s="45"/>
      <c r="V39" s="46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SUM(G40:R40)</f>
        <v>32922.9309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124" t="n">
        <v>4264.94805</v>
      </c>
      <c r="O40" s="124" t="n">
        <v>3490.175</v>
      </c>
      <c r="P40" s="124" t="n">
        <v>4555.29408</v>
      </c>
      <c r="Q40" s="124" t="n">
        <v>0</v>
      </c>
      <c r="R40" s="124" t="n">
        <f aca="false">Q40</f>
        <v>0</v>
      </c>
      <c r="S40" s="34"/>
      <c r="T40" s="28"/>
      <c r="U40" s="45"/>
      <c r="V40" s="46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SUM(G41:R41)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123" t="n">
        <v>0</v>
      </c>
      <c r="O41" s="47" t="n">
        <v>0</v>
      </c>
      <c r="P41" s="47" t="n">
        <v>0</v>
      </c>
      <c r="Q41" s="47" t="n">
        <v>0</v>
      </c>
      <c r="R41" s="47" t="n">
        <v>0</v>
      </c>
      <c r="S41" s="34"/>
      <c r="T41" s="28"/>
      <c r="U41" s="45"/>
      <c r="V41" s="46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SUM(G42:R42)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12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2" t="n">
        <f aca="false">R43+R44+R45+R46</f>
        <v>0</v>
      </c>
      <c r="S42" s="34" t="s">
        <v>353</v>
      </c>
      <c r="T42" s="34"/>
      <c r="U42" s="34"/>
      <c r="V42" s="36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SUM(G43:R43)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SUM(L43:T43)</f>
        <v>0</v>
      </c>
      <c r="K43" s="47" t="n">
        <f aca="false">SUM(N43:U43)</f>
        <v>0</v>
      </c>
      <c r="L43" s="47" t="n">
        <f aca="false">SUM(S43:AL43)</f>
        <v>0</v>
      </c>
      <c r="M43" s="47" t="n">
        <f aca="false">SUM(S43:AL43)</f>
        <v>0</v>
      </c>
      <c r="N43" s="123" t="n">
        <f aca="false">SUM(T43:AM43)</f>
        <v>0</v>
      </c>
      <c r="O43" s="47" t="n">
        <f aca="false">SUM(U43:AN43)</f>
        <v>0</v>
      </c>
      <c r="P43" s="47" t="n">
        <f aca="false">SUM(U43:AN43)</f>
        <v>0</v>
      </c>
      <c r="Q43" s="47" t="n">
        <f aca="false">SUM(U43:AN43)</f>
        <v>0</v>
      </c>
      <c r="R43" s="47" t="n">
        <f aca="false">SUM(V43:AO43)</f>
        <v>0</v>
      </c>
      <c r="S43" s="34"/>
      <c r="T43" s="34"/>
      <c r="U43" s="34"/>
      <c r="V43" s="36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SUM(G44:R44)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SUM(L44:T44)</f>
        <v>0</v>
      </c>
      <c r="K44" s="47" t="n">
        <v>0</v>
      </c>
      <c r="L44" s="47" t="n">
        <f aca="false">SUM(S44:AL44)</f>
        <v>0</v>
      </c>
      <c r="M44" s="47" t="n">
        <f aca="false">SUM(S44:AL44)</f>
        <v>0</v>
      </c>
      <c r="N44" s="123" t="n">
        <f aca="false">SUM(T44:AM44)</f>
        <v>0</v>
      </c>
      <c r="O44" s="47" t="n">
        <f aca="false">SUM(U44:AN44)</f>
        <v>0</v>
      </c>
      <c r="P44" s="47" t="n">
        <f aca="false">SUM(U44:AN44)</f>
        <v>0</v>
      </c>
      <c r="Q44" s="47" t="n">
        <f aca="false">SUM(U44:AN44)</f>
        <v>0</v>
      </c>
      <c r="R44" s="47" t="n">
        <f aca="false">SUM(V44:AO44)</f>
        <v>0</v>
      </c>
      <c r="S44" s="34"/>
      <c r="T44" s="34"/>
      <c r="U44" s="34"/>
      <c r="V44" s="36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SUM(G45:R45)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SUM(S45:AL45)</f>
        <v>0</v>
      </c>
      <c r="N45" s="123" t="n">
        <f aca="false">SUM(T45:AM45)</f>
        <v>0</v>
      </c>
      <c r="O45" s="47" t="n">
        <f aca="false">SUM(U45:AN45)</f>
        <v>0</v>
      </c>
      <c r="P45" s="47" t="n">
        <f aca="false">SUM(U45:AN45)</f>
        <v>0</v>
      </c>
      <c r="Q45" s="47" t="n">
        <f aca="false">SUM(U45:AN45)</f>
        <v>0</v>
      </c>
      <c r="R45" s="47" t="n">
        <f aca="false">SUM(V45:AO45)</f>
        <v>0</v>
      </c>
      <c r="S45" s="34"/>
      <c r="T45" s="34"/>
      <c r="U45" s="34"/>
      <c r="V45" s="36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SUM(G46:R46)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SUM(L46:T46)</f>
        <v>0</v>
      </c>
      <c r="K46" s="47" t="n">
        <f aca="false">SUM(N46:U46)</f>
        <v>0</v>
      </c>
      <c r="L46" s="47" t="n">
        <f aca="false">SUM(S46:AL46)</f>
        <v>0</v>
      </c>
      <c r="M46" s="47" t="n">
        <f aca="false">SUM(S46:AL46)</f>
        <v>0</v>
      </c>
      <c r="N46" s="123" t="n">
        <f aca="false">SUM(T46:AM46)</f>
        <v>0</v>
      </c>
      <c r="O46" s="47" t="n">
        <f aca="false">SUM(U46:AN46)</f>
        <v>0</v>
      </c>
      <c r="P46" s="47" t="n">
        <f aca="false">SUM(U46:AN46)</f>
        <v>0</v>
      </c>
      <c r="Q46" s="47" t="n">
        <f aca="false">SUM(U46:AN46)</f>
        <v>0</v>
      </c>
      <c r="R46" s="47" t="n">
        <f aca="false">SUM(V46:AO46)</f>
        <v>0</v>
      </c>
      <c r="S46" s="34"/>
      <c r="T46" s="34"/>
      <c r="U46" s="34"/>
      <c r="V46" s="36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</row>
    <row r="47" customFormat="false" ht="18.75" hidden="false" customHeight="true" outlineLevel="0" collapsed="false">
      <c r="B47" s="49" t="s">
        <v>45</v>
      </c>
      <c r="C47" s="43" t="s">
        <v>354</v>
      </c>
      <c r="D47" s="30" t="s">
        <v>47</v>
      </c>
      <c r="E47" s="31" t="s">
        <v>17</v>
      </c>
      <c r="F47" s="32" t="n">
        <f aca="false">SUM(G47:R47)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12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2" t="n">
        <f aca="false">R48+R49+R50+R51</f>
        <v>0</v>
      </c>
      <c r="S47" s="34" t="s">
        <v>353</v>
      </c>
      <c r="T47" s="34"/>
      <c r="U47" s="34" t="s">
        <v>48</v>
      </c>
      <c r="V47" s="36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SUM(G48:R48)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SUM(K48:S48)</f>
        <v>0</v>
      </c>
      <c r="J48" s="47" t="n">
        <f aca="false">SUM(L48:T48)</f>
        <v>0</v>
      </c>
      <c r="K48" s="47" t="n">
        <v>0</v>
      </c>
      <c r="L48" s="47" t="n">
        <v>0</v>
      </c>
      <c r="M48" s="47" t="n">
        <v>0</v>
      </c>
      <c r="N48" s="123" t="n">
        <v>0</v>
      </c>
      <c r="O48" s="47" t="n">
        <v>0</v>
      </c>
      <c r="P48" s="47" t="n">
        <v>0</v>
      </c>
      <c r="Q48" s="47" t="n">
        <v>0</v>
      </c>
      <c r="R48" s="47" t="n">
        <v>0</v>
      </c>
      <c r="S48" s="34"/>
      <c r="T48" s="34"/>
      <c r="U48" s="34"/>
      <c r="V48" s="36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SUM(G49:R49)</f>
        <v>0</v>
      </c>
      <c r="G49" s="47" t="n">
        <v>0</v>
      </c>
      <c r="H49" s="47" t="n">
        <v>0</v>
      </c>
      <c r="I49" s="47" t="n">
        <v>0</v>
      </c>
      <c r="J49" s="47" t="n">
        <f aca="false">SUM(L49:T49)</f>
        <v>0</v>
      </c>
      <c r="K49" s="47" t="n">
        <v>0</v>
      </c>
      <c r="L49" s="47" t="n">
        <v>0</v>
      </c>
      <c r="M49" s="47" t="n">
        <v>0</v>
      </c>
      <c r="N49" s="123" t="n">
        <v>0</v>
      </c>
      <c r="O49" s="47" t="n">
        <v>0</v>
      </c>
      <c r="P49" s="47" t="n">
        <v>0</v>
      </c>
      <c r="Q49" s="47" t="n">
        <v>0</v>
      </c>
      <c r="R49" s="47" t="n">
        <v>0</v>
      </c>
      <c r="S49" s="34"/>
      <c r="T49" s="34"/>
      <c r="U49" s="34"/>
      <c r="V49" s="36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SUM(G50:R50)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123" t="n">
        <v>0</v>
      </c>
      <c r="O50" s="47" t="n">
        <v>0</v>
      </c>
      <c r="P50" s="47" t="n">
        <v>0</v>
      </c>
      <c r="Q50" s="47" t="n">
        <v>0</v>
      </c>
      <c r="R50" s="47" t="n">
        <v>0</v>
      </c>
      <c r="S50" s="34"/>
      <c r="T50" s="34"/>
      <c r="U50" s="34"/>
      <c r="V50" s="36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SUM(G51:R51)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SUM(K51:S51)</f>
        <v>0</v>
      </c>
      <c r="J51" s="47" t="n">
        <f aca="false">SUM(L51:T51)</f>
        <v>0</v>
      </c>
      <c r="K51" s="47" t="n">
        <f aca="false">SUM(N51:U51)</f>
        <v>0</v>
      </c>
      <c r="L51" s="47" t="n">
        <f aca="false">SUM(S51:AL51)</f>
        <v>0</v>
      </c>
      <c r="M51" s="47" t="n">
        <f aca="false">SUM(S51:AL51)</f>
        <v>0</v>
      </c>
      <c r="N51" s="123" t="n">
        <f aca="false">SUM(T51:AM51)</f>
        <v>0</v>
      </c>
      <c r="O51" s="47" t="n">
        <f aca="false">SUM(U51:AN51)</f>
        <v>0</v>
      </c>
      <c r="P51" s="47" t="n">
        <f aca="false">SUM(U51:AN51)</f>
        <v>0</v>
      </c>
      <c r="Q51" s="47" t="n">
        <f aca="false">SUM(U51:AN51)</f>
        <v>0</v>
      </c>
      <c r="R51" s="47" t="n">
        <f aca="false">SUM(V51:AO51)</f>
        <v>0</v>
      </c>
      <c r="S51" s="34"/>
      <c r="T51" s="34"/>
      <c r="U51" s="34"/>
      <c r="V51" s="36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SUM(G52:R52)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12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2" t="n">
        <f aca="false">R53+R54+R55+R56</f>
        <v>0</v>
      </c>
      <c r="S52" s="34" t="s">
        <v>353</v>
      </c>
      <c r="T52" s="34"/>
      <c r="U52" s="34" t="s">
        <v>48</v>
      </c>
      <c r="V52" s="36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SUM(G53:R53)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SUM(K53:S53)</f>
        <v>0</v>
      </c>
      <c r="J53" s="47" t="n">
        <f aca="false">SUM(L53:T53)</f>
        <v>0</v>
      </c>
      <c r="K53" s="47" t="n">
        <f aca="false">SUM(N53:U53)</f>
        <v>0</v>
      </c>
      <c r="L53" s="47" t="n">
        <f aca="false">SUM(S53:AL53)</f>
        <v>0</v>
      </c>
      <c r="M53" s="47" t="n">
        <f aca="false">SUM(S53:AL53)</f>
        <v>0</v>
      </c>
      <c r="N53" s="123" t="n">
        <f aca="false">SUM(T53:AM53)</f>
        <v>0</v>
      </c>
      <c r="O53" s="47" t="n">
        <f aca="false">SUM(U53:AN53)</f>
        <v>0</v>
      </c>
      <c r="P53" s="47" t="n">
        <f aca="false">SUM(U53:AN53)</f>
        <v>0</v>
      </c>
      <c r="Q53" s="47" t="n">
        <f aca="false">SUM(U53:AN53)</f>
        <v>0</v>
      </c>
      <c r="R53" s="47" t="n">
        <f aca="false">SUM(V53:AO53)</f>
        <v>0</v>
      </c>
      <c r="S53" s="34"/>
      <c r="T53" s="34"/>
      <c r="U53" s="34"/>
      <c r="V53" s="36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SUM(G54:R54)</f>
        <v>0</v>
      </c>
      <c r="G54" s="47" t="n">
        <v>0</v>
      </c>
      <c r="H54" s="47" t="n">
        <v>0</v>
      </c>
      <c r="I54" s="47" t="n">
        <v>0</v>
      </c>
      <c r="J54" s="47" t="n">
        <f aca="false">SUM(L54:T54)</f>
        <v>0</v>
      </c>
      <c r="K54" s="47" t="n">
        <v>0</v>
      </c>
      <c r="L54" s="47" t="n">
        <f aca="false">SUM(S54:AL54)</f>
        <v>0</v>
      </c>
      <c r="M54" s="47" t="n">
        <f aca="false">SUM(S54:AL54)</f>
        <v>0</v>
      </c>
      <c r="N54" s="123" t="n">
        <f aca="false">SUM(T54:AM54)</f>
        <v>0</v>
      </c>
      <c r="O54" s="47" t="n">
        <f aca="false">SUM(U54:AN54)</f>
        <v>0</v>
      </c>
      <c r="P54" s="47" t="n">
        <f aca="false">SUM(U54:AN54)</f>
        <v>0</v>
      </c>
      <c r="Q54" s="47" t="n">
        <f aca="false">SUM(U54:AN54)</f>
        <v>0</v>
      </c>
      <c r="R54" s="47" t="n">
        <f aca="false">SUM(V54:AO54)</f>
        <v>0</v>
      </c>
      <c r="S54" s="34"/>
      <c r="T54" s="34"/>
      <c r="U54" s="34"/>
      <c r="V54" s="36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SUM(G55:R55)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SUM(S55:AL55)</f>
        <v>0</v>
      </c>
      <c r="N55" s="123" t="n">
        <f aca="false">SUM(T55:AM55)</f>
        <v>0</v>
      </c>
      <c r="O55" s="47" t="n">
        <f aca="false">SUM(U55:AN55)</f>
        <v>0</v>
      </c>
      <c r="P55" s="47" t="n">
        <f aca="false">SUM(U55:AN55)</f>
        <v>0</v>
      </c>
      <c r="Q55" s="47" t="n">
        <f aca="false">SUM(U55:AN55)</f>
        <v>0</v>
      </c>
      <c r="R55" s="47" t="n">
        <f aca="false">SUM(V55:AO55)</f>
        <v>0</v>
      </c>
      <c r="S55" s="34"/>
      <c r="T55" s="34"/>
      <c r="U55" s="34"/>
      <c r="V55" s="36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SUM(G56:R56)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SUM(K56:S56)</f>
        <v>0</v>
      </c>
      <c r="J56" s="47" t="n">
        <f aca="false">SUM(L56:T56)</f>
        <v>0</v>
      </c>
      <c r="K56" s="47" t="n">
        <f aca="false">SUM(N56:U56)</f>
        <v>0</v>
      </c>
      <c r="L56" s="47" t="n">
        <f aca="false">SUM(S56:AL56)</f>
        <v>0</v>
      </c>
      <c r="M56" s="47" t="n">
        <f aca="false">SUM(S56:AL56)</f>
        <v>0</v>
      </c>
      <c r="N56" s="123" t="n">
        <f aca="false">SUM(T56:AM56)</f>
        <v>0</v>
      </c>
      <c r="O56" s="47" t="n">
        <f aca="false">SUM(U56:AN56)</f>
        <v>0</v>
      </c>
      <c r="P56" s="47" t="n">
        <f aca="false">SUM(U56:AN56)</f>
        <v>0</v>
      </c>
      <c r="Q56" s="47" t="n">
        <f aca="false">SUM(U56:AN56)</f>
        <v>0</v>
      </c>
      <c r="R56" s="47" t="n">
        <f aca="false">SUM(V56:AO56)</f>
        <v>0</v>
      </c>
      <c r="S56" s="34"/>
      <c r="T56" s="34"/>
      <c r="U56" s="34"/>
      <c r="V56" s="36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SUM(G57:R57)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12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2" t="n">
        <f aca="false">SUM(R58:R60)</f>
        <v>0</v>
      </c>
      <c r="S57" s="34" t="s">
        <v>352</v>
      </c>
      <c r="T57" s="34"/>
      <c r="U57" s="34" t="s">
        <v>57</v>
      </c>
      <c r="V57" s="36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SUM(G58:R58)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123" t="n">
        <v>0</v>
      </c>
      <c r="O58" s="47" t="n">
        <v>0</v>
      </c>
      <c r="P58" s="47" t="n">
        <v>0</v>
      </c>
      <c r="Q58" s="47" t="n">
        <v>0</v>
      </c>
      <c r="R58" s="47" t="n">
        <v>0</v>
      </c>
      <c r="S58" s="34"/>
      <c r="T58" s="34"/>
      <c r="U58" s="34"/>
      <c r="V58" s="36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SUM(G59:R59)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123" t="n">
        <v>0</v>
      </c>
      <c r="O59" s="47" t="n">
        <v>0</v>
      </c>
      <c r="P59" s="47" t="n">
        <v>0</v>
      </c>
      <c r="Q59" s="47" t="n">
        <v>0</v>
      </c>
      <c r="R59" s="47" t="n">
        <v>0</v>
      </c>
      <c r="S59" s="34"/>
      <c r="T59" s="34"/>
      <c r="U59" s="34"/>
      <c r="V59" s="36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SUM(G60:R60)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123" t="n">
        <v>0</v>
      </c>
      <c r="O60" s="47" t="n">
        <v>0</v>
      </c>
      <c r="P60" s="47" t="n">
        <v>0</v>
      </c>
      <c r="Q60" s="47" t="n">
        <v>0</v>
      </c>
      <c r="R60" s="47" t="n">
        <v>0</v>
      </c>
      <c r="S60" s="34"/>
      <c r="T60" s="34"/>
      <c r="U60" s="34"/>
      <c r="V60" s="36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SUM(G61:R61)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123" t="n">
        <v>0</v>
      </c>
      <c r="O61" s="47" t="n">
        <v>0</v>
      </c>
      <c r="P61" s="47" t="n">
        <v>0</v>
      </c>
      <c r="Q61" s="47" t="n">
        <v>0</v>
      </c>
      <c r="R61" s="47" t="n">
        <v>0</v>
      </c>
      <c r="S61" s="34"/>
      <c r="T61" s="34"/>
      <c r="U61" s="34"/>
      <c r="V61" s="36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SUM(G62:R62)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12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2" t="n">
        <f aca="false">R63+R64+R65+R66</f>
        <v>0</v>
      </c>
      <c r="S62" s="34" t="s">
        <v>242</v>
      </c>
      <c r="T62" s="34"/>
      <c r="U62" s="34" t="s">
        <v>62</v>
      </c>
      <c r="V62" s="36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SUM(G63:R63)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123" t="n">
        <v>0</v>
      </c>
      <c r="O63" s="47" t="n">
        <v>0</v>
      </c>
      <c r="P63" s="47" t="n">
        <v>0</v>
      </c>
      <c r="Q63" s="47" t="n">
        <v>0</v>
      </c>
      <c r="R63" s="47" t="n">
        <v>0</v>
      </c>
      <c r="S63" s="34"/>
      <c r="T63" s="34"/>
      <c r="U63" s="34"/>
      <c r="V63" s="36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SUM(G64:R64)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123" t="n">
        <v>0</v>
      </c>
      <c r="O64" s="47" t="n">
        <v>0</v>
      </c>
      <c r="P64" s="47" t="n">
        <v>0</v>
      </c>
      <c r="Q64" s="47" t="n">
        <v>0</v>
      </c>
      <c r="R64" s="47" t="n">
        <v>0</v>
      </c>
      <c r="S64" s="34"/>
      <c r="T64" s="34"/>
      <c r="U64" s="34"/>
      <c r="V64" s="36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SUM(G65:R65)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123" t="n">
        <v>0</v>
      </c>
      <c r="O65" s="47" t="n">
        <v>0</v>
      </c>
      <c r="P65" s="47" t="n">
        <v>0</v>
      </c>
      <c r="Q65" s="47" t="n">
        <v>0</v>
      </c>
      <c r="R65" s="47" t="n">
        <v>0</v>
      </c>
      <c r="S65" s="34"/>
      <c r="T65" s="34"/>
      <c r="U65" s="34"/>
      <c r="V65" s="36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SUM(G66:R66)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123" t="n">
        <v>0</v>
      </c>
      <c r="O66" s="47" t="n">
        <v>0</v>
      </c>
      <c r="P66" s="47" t="n">
        <v>0</v>
      </c>
      <c r="Q66" s="47" t="n">
        <v>0</v>
      </c>
      <c r="R66" s="47" t="n">
        <v>0</v>
      </c>
      <c r="S66" s="34"/>
      <c r="T66" s="34"/>
      <c r="U66" s="34"/>
      <c r="V66" s="36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SUM(G67:R67)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12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2" t="n">
        <f aca="false">R68+R69+R70+R71</f>
        <v>0</v>
      </c>
      <c r="S67" s="34" t="s">
        <v>242</v>
      </c>
      <c r="T67" s="34"/>
      <c r="U67" s="34" t="s">
        <v>62</v>
      </c>
      <c r="V67" s="36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SUM(G68:R68)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123" t="n">
        <v>0</v>
      </c>
      <c r="O68" s="47" t="n">
        <v>0</v>
      </c>
      <c r="P68" s="47" t="n">
        <v>0</v>
      </c>
      <c r="Q68" s="47" t="n">
        <v>0</v>
      </c>
      <c r="R68" s="47" t="n">
        <v>0</v>
      </c>
      <c r="S68" s="34"/>
      <c r="T68" s="34"/>
      <c r="U68" s="34"/>
      <c r="V68" s="36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SUM(G69:R69)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123" t="n">
        <v>0</v>
      </c>
      <c r="O69" s="47" t="n">
        <v>0</v>
      </c>
      <c r="P69" s="47" t="n">
        <v>0</v>
      </c>
      <c r="Q69" s="47" t="n">
        <v>0</v>
      </c>
      <c r="R69" s="47" t="n">
        <v>0</v>
      </c>
      <c r="S69" s="34"/>
      <c r="T69" s="34"/>
      <c r="U69" s="34"/>
      <c r="V69" s="36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SUM(G70:R70)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123" t="n">
        <v>0</v>
      </c>
      <c r="O70" s="47" t="n">
        <v>0</v>
      </c>
      <c r="P70" s="47" t="n">
        <v>0</v>
      </c>
      <c r="Q70" s="47" t="n">
        <v>0</v>
      </c>
      <c r="R70" s="47" t="n">
        <v>0</v>
      </c>
      <c r="S70" s="34"/>
      <c r="T70" s="34"/>
      <c r="U70" s="34"/>
      <c r="V70" s="36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SUM(G71:R71)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123" t="n">
        <v>0</v>
      </c>
      <c r="O71" s="47" t="n">
        <v>0</v>
      </c>
      <c r="P71" s="47" t="n">
        <v>0</v>
      </c>
      <c r="Q71" s="47" t="n">
        <v>0</v>
      </c>
      <c r="R71" s="47" t="n">
        <v>0</v>
      </c>
      <c r="S71" s="34"/>
      <c r="T71" s="34"/>
      <c r="U71" s="34"/>
      <c r="V71" s="36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SUM(G72:R72)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12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2" t="n">
        <f aca="false">SUM(R73:R75)</f>
        <v>0</v>
      </c>
      <c r="S72" s="34" t="s">
        <v>352</v>
      </c>
      <c r="T72" s="34"/>
      <c r="U72" s="34" t="s">
        <v>69</v>
      </c>
      <c r="V72" s="36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SUM(G73:R73)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123" t="n">
        <v>0</v>
      </c>
      <c r="O73" s="47" t="n">
        <v>0</v>
      </c>
      <c r="P73" s="47" t="n">
        <v>0</v>
      </c>
      <c r="Q73" s="47" t="n">
        <v>0</v>
      </c>
      <c r="R73" s="47" t="n">
        <v>0</v>
      </c>
      <c r="S73" s="34"/>
      <c r="T73" s="34"/>
      <c r="U73" s="34"/>
      <c r="V73" s="36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SUM(G74:R74)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123" t="n">
        <v>0</v>
      </c>
      <c r="O74" s="47" t="n">
        <v>0</v>
      </c>
      <c r="P74" s="47" t="n">
        <v>0</v>
      </c>
      <c r="Q74" s="47" t="n">
        <v>0</v>
      </c>
      <c r="R74" s="47" t="n">
        <v>0</v>
      </c>
      <c r="S74" s="34"/>
      <c r="T74" s="34"/>
      <c r="U74" s="34"/>
      <c r="V74" s="36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SUM(G75:R75)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123" t="n">
        <v>0</v>
      </c>
      <c r="O75" s="47" t="n">
        <v>0</v>
      </c>
      <c r="P75" s="47" t="n">
        <v>0</v>
      </c>
      <c r="Q75" s="47" t="n">
        <v>0</v>
      </c>
      <c r="R75" s="47" t="n">
        <v>0</v>
      </c>
      <c r="S75" s="34"/>
      <c r="T75" s="34"/>
      <c r="U75" s="34"/>
      <c r="V75" s="36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SUM(G76:R76)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123" t="n">
        <v>0</v>
      </c>
      <c r="O76" s="47" t="n">
        <v>0</v>
      </c>
      <c r="P76" s="47" t="n">
        <v>0</v>
      </c>
      <c r="Q76" s="47" t="n">
        <v>0</v>
      </c>
      <c r="R76" s="47" t="n">
        <v>0</v>
      </c>
      <c r="S76" s="34"/>
      <c r="T76" s="34"/>
      <c r="U76" s="34"/>
      <c r="V76" s="36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SUM(G77:R77)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12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2" t="n">
        <f aca="false">R78+R79+R80+R81</f>
        <v>0</v>
      </c>
      <c r="S77" s="34" t="s">
        <v>242</v>
      </c>
      <c r="T77" s="34"/>
      <c r="U77" s="34" t="s">
        <v>74</v>
      </c>
      <c r="V77" s="36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SUM(G78:R78)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123" t="n">
        <v>0</v>
      </c>
      <c r="O78" s="47" t="n">
        <v>0</v>
      </c>
      <c r="P78" s="47" t="n">
        <v>0</v>
      </c>
      <c r="Q78" s="47" t="n">
        <v>0</v>
      </c>
      <c r="R78" s="47" t="n">
        <v>0</v>
      </c>
      <c r="S78" s="34"/>
      <c r="T78" s="34"/>
      <c r="U78" s="34"/>
      <c r="V78" s="36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SUM(G79:R79)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123" t="n">
        <v>0</v>
      </c>
      <c r="O79" s="47" t="n">
        <v>0</v>
      </c>
      <c r="P79" s="47" t="n">
        <v>0</v>
      </c>
      <c r="Q79" s="47" t="n">
        <v>0</v>
      </c>
      <c r="R79" s="47" t="n">
        <v>0</v>
      </c>
      <c r="S79" s="34"/>
      <c r="T79" s="34"/>
      <c r="U79" s="34"/>
      <c r="V79" s="36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SUM(G80:R80)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123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47" t="n">
        <f aca="false">R85+R90</f>
        <v>0</v>
      </c>
      <c r="S80" s="34"/>
      <c r="T80" s="34"/>
      <c r="U80" s="34"/>
      <c r="V80" s="36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SUM(G81:R81)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123" t="n">
        <v>0</v>
      </c>
      <c r="O81" s="47" t="n">
        <v>0</v>
      </c>
      <c r="P81" s="47" t="n">
        <v>0</v>
      </c>
      <c r="Q81" s="47" t="n">
        <v>0</v>
      </c>
      <c r="R81" s="47" t="n">
        <v>0</v>
      </c>
      <c r="S81" s="34"/>
      <c r="T81" s="34"/>
      <c r="U81" s="34"/>
      <c r="V81" s="36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SUM(G82:R82)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12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2" t="n">
        <f aca="false">R83+R84+R85+R86</f>
        <v>0</v>
      </c>
      <c r="S82" s="34" t="s">
        <v>242</v>
      </c>
      <c r="T82" s="34"/>
      <c r="U82" s="34" t="s">
        <v>74</v>
      </c>
      <c r="V82" s="36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SUM(G83:R83)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123" t="n">
        <v>0</v>
      </c>
      <c r="O83" s="47" t="n">
        <v>0</v>
      </c>
      <c r="P83" s="47" t="n">
        <v>0</v>
      </c>
      <c r="Q83" s="47" t="n">
        <v>0</v>
      </c>
      <c r="R83" s="47" t="n">
        <v>0</v>
      </c>
      <c r="S83" s="34"/>
      <c r="T83" s="34"/>
      <c r="U83" s="34"/>
      <c r="V83" s="36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SUM(G84:R84)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123" t="n">
        <v>0</v>
      </c>
      <c r="O84" s="47" t="n">
        <v>0</v>
      </c>
      <c r="P84" s="47" t="n">
        <v>0</v>
      </c>
      <c r="Q84" s="47" t="n">
        <v>0</v>
      </c>
      <c r="R84" s="47" t="n">
        <v>0</v>
      </c>
      <c r="S84" s="34"/>
      <c r="T84" s="34"/>
      <c r="U84" s="34"/>
      <c r="V84" s="36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SUM(G85:R85)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123" t="n">
        <v>0</v>
      </c>
      <c r="O85" s="47" t="n">
        <v>0</v>
      </c>
      <c r="P85" s="47" t="n">
        <v>0</v>
      </c>
      <c r="Q85" s="47" t="n">
        <v>0</v>
      </c>
      <c r="R85" s="47" t="n">
        <v>0</v>
      </c>
      <c r="S85" s="34"/>
      <c r="T85" s="34"/>
      <c r="U85" s="34"/>
      <c r="V85" s="36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SUM(G86:R86)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123" t="n">
        <v>0</v>
      </c>
      <c r="O86" s="47" t="n">
        <v>0</v>
      </c>
      <c r="P86" s="47" t="n">
        <v>0</v>
      </c>
      <c r="Q86" s="47" t="n">
        <v>0</v>
      </c>
      <c r="R86" s="47" t="n">
        <v>0</v>
      </c>
      <c r="S86" s="34"/>
      <c r="T86" s="34"/>
      <c r="U86" s="34"/>
      <c r="V86" s="36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SUM(G87:R87)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12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2" t="n">
        <f aca="false">R88+R89+R90+R91</f>
        <v>0</v>
      </c>
      <c r="S87" s="34" t="s">
        <v>242</v>
      </c>
      <c r="T87" s="34"/>
      <c r="U87" s="34" t="s">
        <v>62</v>
      </c>
      <c r="V87" s="36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SUM(G88:R88)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123" t="n">
        <v>0</v>
      </c>
      <c r="O88" s="47" t="n">
        <v>0</v>
      </c>
      <c r="P88" s="47" t="n">
        <v>0</v>
      </c>
      <c r="Q88" s="47" t="n">
        <v>0</v>
      </c>
      <c r="R88" s="47" t="n">
        <v>0</v>
      </c>
      <c r="S88" s="34"/>
      <c r="T88" s="34"/>
      <c r="U88" s="34"/>
      <c r="V88" s="36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SUM(G89:R89)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123" t="n">
        <v>0</v>
      </c>
      <c r="O89" s="47" t="n">
        <v>0</v>
      </c>
      <c r="P89" s="47" t="n">
        <v>0</v>
      </c>
      <c r="Q89" s="47" t="n">
        <v>0</v>
      </c>
      <c r="R89" s="47" t="n">
        <v>0</v>
      </c>
      <c r="S89" s="34"/>
      <c r="T89" s="34"/>
      <c r="U89" s="34"/>
      <c r="V89" s="36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SUM(G90:R90)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123" t="n">
        <v>0</v>
      </c>
      <c r="O90" s="47" t="n">
        <v>0</v>
      </c>
      <c r="P90" s="47" t="n">
        <v>0</v>
      </c>
      <c r="Q90" s="47" t="n">
        <v>0</v>
      </c>
      <c r="R90" s="47" t="n">
        <v>0</v>
      </c>
      <c r="S90" s="34"/>
      <c r="T90" s="34"/>
      <c r="U90" s="34"/>
      <c r="V90" s="36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SUM(G91:R91)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123" t="n">
        <v>0</v>
      </c>
      <c r="O91" s="47" t="n">
        <v>0</v>
      </c>
      <c r="P91" s="47" t="n">
        <v>0</v>
      </c>
      <c r="Q91" s="47" t="n">
        <v>0</v>
      </c>
      <c r="R91" s="47" t="n">
        <v>0</v>
      </c>
      <c r="S91" s="34"/>
      <c r="T91" s="34"/>
      <c r="U91" s="34"/>
      <c r="V91" s="36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SUM(G92:R92)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12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2" t="n">
        <f aca="false">R93+R94+R95+R96</f>
        <v>0</v>
      </c>
      <c r="S92" s="34" t="s">
        <v>352</v>
      </c>
      <c r="T92" s="51"/>
      <c r="U92" s="45"/>
      <c r="V92" s="46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SUM(G93:R93)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123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47" t="n">
        <f aca="false">SUM(R94:R96)</f>
        <v>0</v>
      </c>
      <c r="S93" s="34"/>
      <c r="T93" s="51"/>
      <c r="U93" s="45"/>
      <c r="V93" s="46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SUM(G94:R94)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123" t="n">
        <v>0</v>
      </c>
      <c r="O94" s="47" t="n">
        <v>0</v>
      </c>
      <c r="P94" s="47" t="n">
        <v>0</v>
      </c>
      <c r="Q94" s="47" t="n">
        <v>0</v>
      </c>
      <c r="R94" s="47" t="n">
        <v>0</v>
      </c>
      <c r="S94" s="34"/>
      <c r="T94" s="51"/>
      <c r="U94" s="45"/>
      <c r="V94" s="46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SUM(G95:R95)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123" t="n">
        <v>0</v>
      </c>
      <c r="O95" s="47" t="n">
        <v>0</v>
      </c>
      <c r="P95" s="47" t="n">
        <v>0</v>
      </c>
      <c r="Q95" s="47" t="n">
        <v>0</v>
      </c>
      <c r="R95" s="47" t="n">
        <v>0</v>
      </c>
      <c r="S95" s="34"/>
      <c r="T95" s="51"/>
      <c r="U95" s="45"/>
      <c r="V95" s="46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SUM(G96:R96)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123" t="n">
        <v>0</v>
      </c>
      <c r="O96" s="47" t="n">
        <v>0</v>
      </c>
      <c r="P96" s="47" t="n">
        <v>0</v>
      </c>
      <c r="Q96" s="47" t="n">
        <v>0</v>
      </c>
      <c r="R96" s="47" t="n">
        <v>0</v>
      </c>
      <c r="S96" s="34"/>
      <c r="T96" s="51"/>
      <c r="U96" s="45"/>
      <c r="V96" s="46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SUM(G97:R97)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12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2" t="n">
        <f aca="false">R98+R99+R100+R101</f>
        <v>0</v>
      </c>
      <c r="S97" s="34"/>
      <c r="T97" s="34"/>
      <c r="U97" s="34" t="s">
        <v>62</v>
      </c>
      <c r="V97" s="36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SUM(G98:R98)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123" t="n">
        <v>0</v>
      </c>
      <c r="O98" s="47" t="n">
        <v>0</v>
      </c>
      <c r="P98" s="47" t="n">
        <v>0</v>
      </c>
      <c r="Q98" s="47" t="n">
        <v>0</v>
      </c>
      <c r="R98" s="47" t="n">
        <v>0</v>
      </c>
      <c r="S98" s="34"/>
      <c r="T98" s="34"/>
      <c r="U98" s="34"/>
      <c r="V98" s="36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SUM(G99:R99)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123" t="n">
        <v>0</v>
      </c>
      <c r="O99" s="47" t="n">
        <v>0</v>
      </c>
      <c r="P99" s="47" t="n">
        <v>0</v>
      </c>
      <c r="Q99" s="47" t="n">
        <v>0</v>
      </c>
      <c r="R99" s="47" t="n">
        <v>0</v>
      </c>
      <c r="S99" s="34"/>
      <c r="T99" s="34"/>
      <c r="U99" s="34"/>
      <c r="V99" s="36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SUM(G100:R100)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123" t="n">
        <v>0</v>
      </c>
      <c r="O100" s="47" t="n">
        <v>0</v>
      </c>
      <c r="P100" s="47" t="n">
        <v>0</v>
      </c>
      <c r="Q100" s="47" t="n">
        <v>0</v>
      </c>
      <c r="R100" s="47" t="n">
        <v>0</v>
      </c>
      <c r="S100" s="34"/>
      <c r="T100" s="34"/>
      <c r="U100" s="34"/>
      <c r="V100" s="36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SUM(G101:R101)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123" t="n">
        <v>0</v>
      </c>
      <c r="O101" s="47" t="n">
        <v>0</v>
      </c>
      <c r="P101" s="47" t="n">
        <v>0</v>
      </c>
      <c r="Q101" s="47" t="n">
        <v>0</v>
      </c>
      <c r="R101" s="47" t="n">
        <v>0</v>
      </c>
      <c r="S101" s="34"/>
      <c r="T101" s="34"/>
      <c r="U101" s="34"/>
      <c r="V101" s="36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SUM(G102:R102)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12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2" t="n">
        <f aca="false">R103+R104+R105+R106</f>
        <v>0</v>
      </c>
      <c r="S102" s="34" t="s">
        <v>353</v>
      </c>
      <c r="T102" s="34"/>
      <c r="U102" s="34" t="s">
        <v>88</v>
      </c>
      <c r="V102" s="36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SUM(G103:R103)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SUM(K103:S103)</f>
        <v>0</v>
      </c>
      <c r="J103" s="47" t="n">
        <f aca="false">SUM(L103:T103)</f>
        <v>0</v>
      </c>
      <c r="K103" s="47" t="n">
        <f aca="false">SUM(N103:U103)</f>
        <v>0</v>
      </c>
      <c r="L103" s="47" t="n">
        <f aca="false">SUM(S103:AL103)</f>
        <v>0</v>
      </c>
      <c r="M103" s="47" t="n">
        <f aca="false">SUM(S103:AL103)</f>
        <v>0</v>
      </c>
      <c r="N103" s="123" t="n">
        <f aca="false">SUM(T103:AM103)</f>
        <v>0</v>
      </c>
      <c r="O103" s="47" t="n">
        <f aca="false">SUM(U103:AN103)</f>
        <v>0</v>
      </c>
      <c r="P103" s="47" t="n">
        <f aca="false">SUM(U103:AN103)</f>
        <v>0</v>
      </c>
      <c r="Q103" s="47" t="n">
        <f aca="false">SUM(U103:AN103)</f>
        <v>0</v>
      </c>
      <c r="R103" s="47" t="n">
        <f aca="false">SUM(V103:AO103)</f>
        <v>0</v>
      </c>
      <c r="S103" s="34"/>
      <c r="T103" s="34"/>
      <c r="U103" s="34"/>
      <c r="V103" s="36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SUM(G104:R104)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SUM(L104:T104)</f>
        <v>0</v>
      </c>
      <c r="K104" s="47" t="n">
        <f aca="false">SUM(N104:U104)</f>
        <v>0</v>
      </c>
      <c r="L104" s="47" t="n">
        <f aca="false">SUM(S104:AL104)</f>
        <v>0</v>
      </c>
      <c r="M104" s="47" t="n">
        <f aca="false">SUM(S104:AL104)</f>
        <v>0</v>
      </c>
      <c r="N104" s="123" t="n">
        <f aca="false">SUM(T104:AM104)</f>
        <v>0</v>
      </c>
      <c r="O104" s="47" t="n">
        <f aca="false">SUM(U104:AN104)</f>
        <v>0</v>
      </c>
      <c r="P104" s="47" t="n">
        <f aca="false">SUM(U104:AN104)</f>
        <v>0</v>
      </c>
      <c r="Q104" s="47" t="n">
        <f aca="false">SUM(U104:AN104)</f>
        <v>0</v>
      </c>
      <c r="R104" s="47" t="n">
        <f aca="false">SUM(V104:AO104)</f>
        <v>0</v>
      </c>
      <c r="S104" s="34"/>
      <c r="T104" s="34"/>
      <c r="U104" s="34"/>
      <c r="V104" s="36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SUM(G105:R105)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SUM(S105:AL105)</f>
        <v>0</v>
      </c>
      <c r="N105" s="123" t="n">
        <f aca="false">SUM(T105:AM105)</f>
        <v>0</v>
      </c>
      <c r="O105" s="47" t="n">
        <f aca="false">SUM(U105:AN105)</f>
        <v>0</v>
      </c>
      <c r="P105" s="47" t="n">
        <f aca="false">SUM(U105:AN105)</f>
        <v>0</v>
      </c>
      <c r="Q105" s="47" t="n">
        <f aca="false">SUM(U105:AN105)</f>
        <v>0</v>
      </c>
      <c r="R105" s="47" t="n">
        <f aca="false">SUM(V105:AO105)</f>
        <v>0</v>
      </c>
      <c r="S105" s="34"/>
      <c r="T105" s="34"/>
      <c r="U105" s="34"/>
      <c r="V105" s="36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SUM(G106:R106)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SUM(K106:S106)</f>
        <v>0</v>
      </c>
      <c r="J106" s="47" t="n">
        <f aca="false">SUM(L106:T106)</f>
        <v>0</v>
      </c>
      <c r="K106" s="47" t="n">
        <f aca="false">SUM(N106:U106)</f>
        <v>0</v>
      </c>
      <c r="L106" s="47" t="n">
        <f aca="false">SUM(S106:AL106)</f>
        <v>0</v>
      </c>
      <c r="M106" s="47" t="n">
        <f aca="false">SUM(S106:AL106)</f>
        <v>0</v>
      </c>
      <c r="N106" s="123" t="n">
        <f aca="false">SUM(T106:AM106)</f>
        <v>0</v>
      </c>
      <c r="O106" s="47" t="n">
        <f aca="false">SUM(U106:AN106)</f>
        <v>0</v>
      </c>
      <c r="P106" s="47" t="n">
        <f aca="false">SUM(U106:AN106)</f>
        <v>0</v>
      </c>
      <c r="Q106" s="47" t="n">
        <f aca="false">SUM(U106:AN106)</f>
        <v>0</v>
      </c>
      <c r="R106" s="47" t="n">
        <f aca="false">SUM(V106:AO106)</f>
        <v>0</v>
      </c>
      <c r="S106" s="34"/>
      <c r="T106" s="34"/>
      <c r="U106" s="34"/>
      <c r="V106" s="36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SUM(G107:R107)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12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32" t="n">
        <f aca="false">R108+R109+R110+R111</f>
        <v>0</v>
      </c>
      <c r="S107" s="56"/>
      <c r="T107" s="56"/>
      <c r="U107" s="56" t="s">
        <v>62</v>
      </c>
      <c r="V107" s="36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SUM(G108:R108)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123" t="n">
        <v>0</v>
      </c>
      <c r="O108" s="47" t="n">
        <v>0</v>
      </c>
      <c r="P108" s="47" t="n">
        <v>0</v>
      </c>
      <c r="Q108" s="47" t="n">
        <v>0</v>
      </c>
      <c r="R108" s="47" t="n">
        <v>0</v>
      </c>
      <c r="S108" s="56"/>
      <c r="T108" s="56"/>
      <c r="U108" s="56"/>
      <c r="V108" s="36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SUM(G109:R109)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123" t="n">
        <v>0</v>
      </c>
      <c r="O109" s="47" t="n">
        <v>0</v>
      </c>
      <c r="P109" s="47" t="n">
        <v>0</v>
      </c>
      <c r="Q109" s="47" t="n">
        <v>0</v>
      </c>
      <c r="R109" s="47" t="n">
        <v>0</v>
      </c>
      <c r="S109" s="56"/>
      <c r="T109" s="56"/>
      <c r="U109" s="56"/>
      <c r="V109" s="36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SUM(G110:R110)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123" t="n">
        <v>0</v>
      </c>
      <c r="O110" s="47" t="n">
        <v>0</v>
      </c>
      <c r="P110" s="47" t="n">
        <v>0</v>
      </c>
      <c r="Q110" s="47" t="n">
        <v>0</v>
      </c>
      <c r="R110" s="47" t="n">
        <v>0</v>
      </c>
      <c r="S110" s="56"/>
      <c r="T110" s="56"/>
      <c r="U110" s="56"/>
      <c r="V110" s="36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SUM(G111:R111)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123" t="n">
        <v>0</v>
      </c>
      <c r="O111" s="47" t="n">
        <v>0</v>
      </c>
      <c r="P111" s="47" t="n">
        <v>0</v>
      </c>
      <c r="Q111" s="47" t="n">
        <v>0</v>
      </c>
      <c r="R111" s="47" t="n">
        <v>0</v>
      </c>
      <c r="S111" s="56"/>
      <c r="T111" s="56"/>
      <c r="U111" s="56"/>
      <c r="V111" s="36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SUM(G112:R112)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12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32" t="n">
        <f aca="false">R113+R114+R115+R116</f>
        <v>0</v>
      </c>
      <c r="S112" s="56"/>
      <c r="T112" s="56"/>
      <c r="U112" s="56" t="s">
        <v>62</v>
      </c>
      <c r="V112" s="36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SUM(G113:R113)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123" t="n">
        <v>0</v>
      </c>
      <c r="O113" s="47" t="n">
        <v>0</v>
      </c>
      <c r="P113" s="47" t="n">
        <v>0</v>
      </c>
      <c r="Q113" s="47" t="n">
        <v>0</v>
      </c>
      <c r="R113" s="47" t="n">
        <v>0</v>
      </c>
      <c r="S113" s="56"/>
      <c r="T113" s="56"/>
      <c r="U113" s="56"/>
      <c r="V113" s="36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SUM(G114:R114)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123" t="n">
        <v>0</v>
      </c>
      <c r="O114" s="47" t="n">
        <v>0</v>
      </c>
      <c r="P114" s="47" t="n">
        <v>0</v>
      </c>
      <c r="Q114" s="47" t="n">
        <v>0</v>
      </c>
      <c r="R114" s="47" t="n">
        <v>0</v>
      </c>
      <c r="S114" s="56"/>
      <c r="T114" s="56"/>
      <c r="U114" s="56"/>
      <c r="V114" s="36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SUM(G115:R115)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123" t="n">
        <v>0</v>
      </c>
      <c r="O115" s="47" t="n">
        <v>0</v>
      </c>
      <c r="P115" s="47" t="n">
        <v>0</v>
      </c>
      <c r="Q115" s="47" t="n">
        <v>0</v>
      </c>
      <c r="R115" s="47" t="n">
        <v>0</v>
      </c>
      <c r="S115" s="56"/>
      <c r="T115" s="56"/>
      <c r="U115" s="56"/>
      <c r="V115" s="36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SUM(G116:R116)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123" t="n">
        <v>0</v>
      </c>
      <c r="O116" s="47" t="n">
        <v>0</v>
      </c>
      <c r="P116" s="47" t="n">
        <v>0</v>
      </c>
      <c r="Q116" s="47" t="n">
        <v>0</v>
      </c>
      <c r="R116" s="47" t="n">
        <v>0</v>
      </c>
      <c r="S116" s="56"/>
      <c r="T116" s="56"/>
      <c r="U116" s="56"/>
      <c r="V116" s="36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SUM(G117:R117)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12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32" t="n">
        <f aca="false">R118+R119+R120+R121</f>
        <v>0</v>
      </c>
      <c r="S117" s="56"/>
      <c r="T117" s="56"/>
      <c r="U117" s="56" t="s">
        <v>62</v>
      </c>
      <c r="V117" s="36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SUM(G118:R118)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123" t="n">
        <v>0</v>
      </c>
      <c r="O118" s="47" t="n">
        <v>0</v>
      </c>
      <c r="P118" s="47" t="n">
        <v>0</v>
      </c>
      <c r="Q118" s="47" t="n">
        <v>0</v>
      </c>
      <c r="R118" s="47" t="n">
        <v>0</v>
      </c>
      <c r="S118" s="56"/>
      <c r="T118" s="56"/>
      <c r="U118" s="56"/>
      <c r="V118" s="36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SUM(G119:R119)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123" t="n">
        <v>0</v>
      </c>
      <c r="O119" s="47" t="n">
        <v>0</v>
      </c>
      <c r="P119" s="47" t="n">
        <v>0</v>
      </c>
      <c r="Q119" s="47" t="n">
        <v>0</v>
      </c>
      <c r="R119" s="47" t="n">
        <v>0</v>
      </c>
      <c r="S119" s="56"/>
      <c r="T119" s="56"/>
      <c r="U119" s="56"/>
      <c r="V119" s="36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SUM(G120:R120)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123" t="n">
        <v>0</v>
      </c>
      <c r="O120" s="47" t="n">
        <v>0</v>
      </c>
      <c r="P120" s="47" t="n">
        <v>0</v>
      </c>
      <c r="Q120" s="47" t="n">
        <v>0</v>
      </c>
      <c r="R120" s="47" t="n">
        <v>0</v>
      </c>
      <c r="S120" s="56"/>
      <c r="T120" s="56"/>
      <c r="U120" s="56"/>
      <c r="V120" s="36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SUM(G121:R121)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123" t="n">
        <v>0</v>
      </c>
      <c r="O121" s="47" t="n">
        <v>0</v>
      </c>
      <c r="P121" s="47" t="n">
        <v>0</v>
      </c>
      <c r="Q121" s="47" t="n">
        <v>0</v>
      </c>
      <c r="R121" s="47" t="n">
        <v>0</v>
      </c>
      <c r="S121" s="56"/>
      <c r="T121" s="56"/>
      <c r="U121" s="56"/>
      <c r="V121" s="36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SUM(G122:R122)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12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2" t="n">
        <f aca="false">R123+R124+R125+R126</f>
        <v>0</v>
      </c>
      <c r="S122" s="34" t="s">
        <v>352</v>
      </c>
      <c r="T122" s="34"/>
      <c r="U122" s="34"/>
      <c r="V122" s="36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SUM(G123:R123)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SUM(L123:T123)</f>
        <v>0</v>
      </c>
      <c r="K123" s="47" t="n">
        <f aca="false">SUM(N123:U123)</f>
        <v>0</v>
      </c>
      <c r="L123" s="47" t="n">
        <f aca="false">SUM(S123:AL123)</f>
        <v>0</v>
      </c>
      <c r="M123" s="47" t="n">
        <f aca="false">SUM(S123:AL123)</f>
        <v>0</v>
      </c>
      <c r="N123" s="123" t="n">
        <f aca="false">SUM(T123:AM123)</f>
        <v>0</v>
      </c>
      <c r="O123" s="47" t="n">
        <f aca="false">SUM(U123:AN123)</f>
        <v>0</v>
      </c>
      <c r="P123" s="47" t="n">
        <f aca="false">SUM(U123:AN123)</f>
        <v>0</v>
      </c>
      <c r="Q123" s="47" t="n">
        <f aca="false">SUM(U123:AN123)</f>
        <v>0</v>
      </c>
      <c r="R123" s="47" t="n">
        <f aca="false">SUM(V123:AO123)</f>
        <v>0</v>
      </c>
      <c r="S123" s="34"/>
      <c r="T123" s="34"/>
      <c r="U123" s="34"/>
      <c r="V123" s="36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SUM(G124:R124)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SUM(L124:T124)</f>
        <v>0</v>
      </c>
      <c r="K124" s="47" t="n">
        <v>0</v>
      </c>
      <c r="L124" s="47" t="n">
        <f aca="false">SUM(S124:AL124)</f>
        <v>0</v>
      </c>
      <c r="M124" s="47" t="n">
        <f aca="false">SUM(S124:AL124)</f>
        <v>0</v>
      </c>
      <c r="N124" s="123" t="n">
        <f aca="false">SUM(T124:AM124)</f>
        <v>0</v>
      </c>
      <c r="O124" s="47" t="n">
        <f aca="false">SUM(U124:AN124)</f>
        <v>0</v>
      </c>
      <c r="P124" s="47" t="n">
        <f aca="false">SUM(U124:AN124)</f>
        <v>0</v>
      </c>
      <c r="Q124" s="47" t="n">
        <f aca="false">SUM(U124:AN124)</f>
        <v>0</v>
      </c>
      <c r="R124" s="47" t="n">
        <f aca="false">SUM(V124:AO124)</f>
        <v>0</v>
      </c>
      <c r="S124" s="34"/>
      <c r="T124" s="34"/>
      <c r="U124" s="34"/>
      <c r="V124" s="36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SUM(G125:R125)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SUM(S125:AL125)</f>
        <v>0</v>
      </c>
      <c r="N125" s="123" t="n">
        <f aca="false">SUM(T125:AM125)</f>
        <v>0</v>
      </c>
      <c r="O125" s="47" t="n">
        <f aca="false">SUM(U125:AN125)</f>
        <v>0</v>
      </c>
      <c r="P125" s="47" t="n">
        <f aca="false">SUM(U125:AN125)</f>
        <v>0</v>
      </c>
      <c r="Q125" s="47" t="n">
        <f aca="false">SUM(U125:AN125)</f>
        <v>0</v>
      </c>
      <c r="R125" s="47" t="n">
        <f aca="false">SUM(V125:AO125)</f>
        <v>0</v>
      </c>
      <c r="S125" s="34"/>
      <c r="T125" s="34"/>
      <c r="U125" s="34"/>
      <c r="V125" s="36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SUM(G126:R126)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SUM(L126:T126)</f>
        <v>0</v>
      </c>
      <c r="K126" s="47" t="n">
        <f aca="false">SUM(N126:U126)</f>
        <v>0</v>
      </c>
      <c r="L126" s="47" t="n">
        <f aca="false">SUM(S126:AL126)</f>
        <v>0</v>
      </c>
      <c r="M126" s="47" t="n">
        <f aca="false">SUM(S126:AL126)</f>
        <v>0</v>
      </c>
      <c r="N126" s="123" t="n">
        <f aca="false">SUM(T126:AM126)</f>
        <v>0</v>
      </c>
      <c r="O126" s="47" t="n">
        <f aca="false">SUM(U126:AN126)</f>
        <v>0</v>
      </c>
      <c r="P126" s="47" t="n">
        <f aca="false">SUM(U126:AN126)</f>
        <v>0</v>
      </c>
      <c r="Q126" s="47" t="n">
        <f aca="false">SUM(U126:AN126)</f>
        <v>0</v>
      </c>
      <c r="R126" s="47" t="n">
        <f aca="false">SUM(V126:AO126)</f>
        <v>0</v>
      </c>
      <c r="S126" s="34"/>
      <c r="T126" s="34"/>
      <c r="U126" s="34"/>
      <c r="V126" s="36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SUM(G127:R127)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12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2" t="n">
        <f aca="false">R128+R129+R130+R131</f>
        <v>0</v>
      </c>
      <c r="S127" s="34" t="s">
        <v>352</v>
      </c>
      <c r="T127" s="34"/>
      <c r="U127" s="34"/>
      <c r="V127" s="36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SUM(G128:R128)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SUM(L128:T128)</f>
        <v>0</v>
      </c>
      <c r="K128" s="47" t="n">
        <f aca="false">SUM(N128:U128)</f>
        <v>0</v>
      </c>
      <c r="L128" s="47" t="n">
        <f aca="false">SUM(S128:AL128)</f>
        <v>0</v>
      </c>
      <c r="M128" s="47" t="n">
        <f aca="false">SUM(S128:AL128)</f>
        <v>0</v>
      </c>
      <c r="N128" s="123" t="n">
        <f aca="false">SUM(T128:AM128)</f>
        <v>0</v>
      </c>
      <c r="O128" s="47" t="n">
        <f aca="false">SUM(U128:AN128)</f>
        <v>0</v>
      </c>
      <c r="P128" s="47" t="n">
        <f aca="false">SUM(U128:AN128)</f>
        <v>0</v>
      </c>
      <c r="Q128" s="47" t="n">
        <f aca="false">SUM(U128:AN128)</f>
        <v>0</v>
      </c>
      <c r="R128" s="47" t="n">
        <f aca="false">SUM(V128:AO128)</f>
        <v>0</v>
      </c>
      <c r="S128" s="34"/>
      <c r="T128" s="34"/>
      <c r="U128" s="34"/>
      <c r="V128" s="36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SUM(G129:R129)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SUM(L129:T129)</f>
        <v>0</v>
      </c>
      <c r="K129" s="47" t="n">
        <v>0</v>
      </c>
      <c r="L129" s="47" t="n">
        <f aca="false">SUM(S129:AL129)</f>
        <v>0</v>
      </c>
      <c r="M129" s="47" t="n">
        <f aca="false">SUM(S129:AL129)</f>
        <v>0</v>
      </c>
      <c r="N129" s="123" t="n">
        <f aca="false">SUM(T129:AM129)</f>
        <v>0</v>
      </c>
      <c r="O129" s="47" t="n">
        <f aca="false">SUM(U129:AN129)</f>
        <v>0</v>
      </c>
      <c r="P129" s="47" t="n">
        <f aca="false">SUM(U129:AN129)</f>
        <v>0</v>
      </c>
      <c r="Q129" s="47" t="n">
        <f aca="false">SUM(U129:AN129)</f>
        <v>0</v>
      </c>
      <c r="R129" s="47" t="n">
        <f aca="false">SUM(V129:AO129)</f>
        <v>0</v>
      </c>
      <c r="S129" s="34"/>
      <c r="T129" s="34"/>
      <c r="U129" s="34"/>
      <c r="V129" s="36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SUM(G130:R130)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SUM(S130:AL130)</f>
        <v>0</v>
      </c>
      <c r="N130" s="123" t="n">
        <f aca="false">SUM(T130:AM130)</f>
        <v>0</v>
      </c>
      <c r="O130" s="47" t="n">
        <f aca="false">SUM(U130:AN130)</f>
        <v>0</v>
      </c>
      <c r="P130" s="47" t="n">
        <f aca="false">SUM(U130:AN130)</f>
        <v>0</v>
      </c>
      <c r="Q130" s="47" t="n">
        <f aca="false">SUM(U130:AN130)</f>
        <v>0</v>
      </c>
      <c r="R130" s="47" t="n">
        <f aca="false">SUM(V130:AO130)</f>
        <v>0</v>
      </c>
      <c r="S130" s="34"/>
      <c r="T130" s="34"/>
      <c r="U130" s="34"/>
      <c r="V130" s="36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SUM(G131:R131)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SUM(L131:T131)</f>
        <v>0</v>
      </c>
      <c r="K131" s="47" t="n">
        <f aca="false">SUM(N131:U131)</f>
        <v>0</v>
      </c>
      <c r="L131" s="47" t="n">
        <f aca="false">SUM(S131:AL131)</f>
        <v>0</v>
      </c>
      <c r="M131" s="47" t="n">
        <f aca="false">SUM(S131:AL131)</f>
        <v>0</v>
      </c>
      <c r="N131" s="123" t="n">
        <f aca="false">SUM(T131:AM131)</f>
        <v>0</v>
      </c>
      <c r="O131" s="47" t="n">
        <f aca="false">SUM(U131:AN131)</f>
        <v>0</v>
      </c>
      <c r="P131" s="47" t="n">
        <f aca="false">SUM(U131:AN131)</f>
        <v>0</v>
      </c>
      <c r="Q131" s="47" t="n">
        <f aca="false">SUM(U131:AN131)</f>
        <v>0</v>
      </c>
      <c r="R131" s="47" t="n">
        <f aca="false">SUM(V131:AO131)</f>
        <v>0</v>
      </c>
      <c r="S131" s="34"/>
      <c r="T131" s="34"/>
      <c r="U131" s="34"/>
      <c r="V131" s="36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SUM(G132:R132)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12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2" t="n">
        <f aca="false">R133+R134+R135+R136</f>
        <v>0</v>
      </c>
      <c r="S132" s="34" t="s">
        <v>352</v>
      </c>
      <c r="T132" s="34"/>
      <c r="U132" s="34"/>
      <c r="V132" s="36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SUM(G133:R133)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SUM(L133:T133)</f>
        <v>310</v>
      </c>
      <c r="K133" s="47" t="n">
        <f aca="false">SUM(N133:U133)</f>
        <v>0</v>
      </c>
      <c r="L133" s="47" t="n">
        <f aca="false">SUM(S133:AL133)</f>
        <v>0</v>
      </c>
      <c r="M133" s="47" t="n">
        <v>310</v>
      </c>
      <c r="N133" s="123" t="n">
        <v>0</v>
      </c>
      <c r="O133" s="47" t="n">
        <v>0</v>
      </c>
      <c r="P133" s="47" t="n">
        <v>0</v>
      </c>
      <c r="Q133" s="47" t="n">
        <v>0</v>
      </c>
      <c r="R133" s="47" t="n">
        <v>0</v>
      </c>
      <c r="S133" s="34"/>
      <c r="T133" s="34"/>
      <c r="U133" s="34"/>
      <c r="V133" s="36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SUM(G134:R134)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SUM(L134:T134)</f>
        <v>310</v>
      </c>
      <c r="K134" s="47" t="n">
        <v>0</v>
      </c>
      <c r="L134" s="47" t="n">
        <f aca="false">SUM(S134:AL134)</f>
        <v>0</v>
      </c>
      <c r="M134" s="47" t="n">
        <v>310</v>
      </c>
      <c r="N134" s="123" t="n">
        <v>0</v>
      </c>
      <c r="O134" s="47" t="n">
        <v>0</v>
      </c>
      <c r="P134" s="47" t="n">
        <v>0</v>
      </c>
      <c r="Q134" s="47" t="n">
        <v>0</v>
      </c>
      <c r="R134" s="47" t="n">
        <v>0</v>
      </c>
      <c r="S134" s="34"/>
      <c r="T134" s="34"/>
      <c r="U134" s="34"/>
      <c r="V134" s="36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SUM(G135:R135)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123" t="n">
        <v>0</v>
      </c>
      <c r="O135" s="47" t="n">
        <v>0</v>
      </c>
      <c r="P135" s="47" t="n">
        <v>0</v>
      </c>
      <c r="Q135" s="47" t="n">
        <v>0</v>
      </c>
      <c r="R135" s="47" t="n">
        <v>0</v>
      </c>
      <c r="S135" s="34"/>
      <c r="T135" s="34"/>
      <c r="U135" s="34"/>
      <c r="V135" s="36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SUM(G136:R136)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SUM(L136:T136)</f>
        <v>0</v>
      </c>
      <c r="K136" s="47" t="n">
        <f aca="false">SUM(N136:U136)</f>
        <v>0</v>
      </c>
      <c r="L136" s="47" t="n">
        <f aca="false">SUM(S136:AL136)</f>
        <v>0</v>
      </c>
      <c r="M136" s="47" t="n">
        <f aca="false">SUM(S136:AL136)</f>
        <v>0</v>
      </c>
      <c r="N136" s="123" t="n">
        <v>0</v>
      </c>
      <c r="O136" s="47" t="n">
        <v>0</v>
      </c>
      <c r="P136" s="47" t="n">
        <v>0</v>
      </c>
      <c r="Q136" s="47" t="n">
        <v>0</v>
      </c>
      <c r="R136" s="47" t="n">
        <v>0</v>
      </c>
      <c r="S136" s="34"/>
      <c r="T136" s="34"/>
      <c r="U136" s="34"/>
      <c r="V136" s="36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</row>
    <row r="137" customFormat="false" ht="19.5" hidden="false" customHeight="true" outlineLevel="0" collapsed="false">
      <c r="B137" s="49" t="s">
        <v>355</v>
      </c>
      <c r="C137" s="43" t="s">
        <v>356</v>
      </c>
      <c r="D137" s="30" t="s">
        <v>357</v>
      </c>
      <c r="E137" s="31" t="s">
        <v>17</v>
      </c>
      <c r="F137" s="32" t="n">
        <f aca="false">SUM(G137:R137)</f>
        <v>400</v>
      </c>
      <c r="G137" s="32" t="n">
        <f aca="false">G138+G139+G140+G141</f>
        <v>0</v>
      </c>
      <c r="H137" s="32" t="n">
        <f aca="false">SUM(H138:H141)</f>
        <v>0</v>
      </c>
      <c r="I137" s="32" t="n">
        <f aca="false">SUM(I138:I141)</f>
        <v>0</v>
      </c>
      <c r="J137" s="32" t="n">
        <f aca="false">J138+J139+J140+J141</f>
        <v>0</v>
      </c>
      <c r="K137" s="32" t="n">
        <f aca="false">K138+K139+K140+K141</f>
        <v>0</v>
      </c>
      <c r="L137" s="32" t="n">
        <v>0</v>
      </c>
      <c r="M137" s="32" t="n">
        <f aca="false">M138+M139+M140+M141</f>
        <v>0</v>
      </c>
      <c r="N137" s="122" t="n">
        <f aca="false">N138+N139+N140+N141</f>
        <v>400</v>
      </c>
      <c r="O137" s="32" t="n">
        <f aca="false">O138+O139+O140+O141</f>
        <v>0</v>
      </c>
      <c r="P137" s="32" t="n">
        <f aca="false">P138+P139+P140+P141</f>
        <v>0</v>
      </c>
      <c r="Q137" s="32" t="n">
        <f aca="false">Q138+Q139+Q140+Q141</f>
        <v>0</v>
      </c>
      <c r="R137" s="32" t="n">
        <f aca="false">R138+R139+R140+R141</f>
        <v>0</v>
      </c>
      <c r="S137" s="34" t="s">
        <v>352</v>
      </c>
      <c r="T137" s="34"/>
      <c r="U137" s="34"/>
      <c r="V137" s="36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</row>
    <row r="138" customFormat="false" ht="19.5" hidden="false" customHeight="true" outlineLevel="0" collapsed="false">
      <c r="B138" s="49"/>
      <c r="C138" s="43"/>
      <c r="D138" s="30"/>
      <c r="E138" s="50" t="s">
        <v>19</v>
      </c>
      <c r="F138" s="32" t="n">
        <f aca="false">SUM(G138:R138)</f>
        <v>0</v>
      </c>
      <c r="G138" s="47" t="n">
        <v>0</v>
      </c>
      <c r="H138" s="47" t="n">
        <v>0</v>
      </c>
      <c r="I138" s="47" t="n">
        <v>0</v>
      </c>
      <c r="J138" s="47" t="n">
        <v>0</v>
      </c>
      <c r="K138" s="47" t="n">
        <v>0</v>
      </c>
      <c r="L138" s="47" t="n">
        <v>0</v>
      </c>
      <c r="M138" s="47" t="n">
        <v>0</v>
      </c>
      <c r="N138" s="123" t="n">
        <v>0</v>
      </c>
      <c r="O138" s="47" t="n">
        <v>0</v>
      </c>
      <c r="P138" s="47" t="n">
        <v>0</v>
      </c>
      <c r="Q138" s="47" t="n">
        <v>0</v>
      </c>
      <c r="R138" s="47" t="n">
        <v>0</v>
      </c>
      <c r="S138" s="34"/>
      <c r="T138" s="34"/>
      <c r="U138" s="34"/>
      <c r="V138" s="36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</row>
    <row r="139" customFormat="false" ht="19.5" hidden="false" customHeight="true" outlineLevel="0" collapsed="false">
      <c r="B139" s="49"/>
      <c r="C139" s="43"/>
      <c r="D139" s="30"/>
      <c r="E139" s="50" t="s">
        <v>20</v>
      </c>
      <c r="F139" s="32" t="n">
        <f aca="false">SUM(G139:R139)</f>
        <v>0</v>
      </c>
      <c r="G139" s="47" t="n">
        <v>0</v>
      </c>
      <c r="H139" s="47" t="n">
        <v>0</v>
      </c>
      <c r="I139" s="47" t="n">
        <v>0</v>
      </c>
      <c r="J139" s="47" t="n">
        <v>0</v>
      </c>
      <c r="K139" s="47" t="n">
        <v>0</v>
      </c>
      <c r="L139" s="47" t="n">
        <v>0</v>
      </c>
      <c r="M139" s="47" t="n">
        <v>0</v>
      </c>
      <c r="N139" s="123" t="n">
        <v>0</v>
      </c>
      <c r="O139" s="47" t="n">
        <v>0</v>
      </c>
      <c r="P139" s="47" t="n">
        <v>0</v>
      </c>
      <c r="Q139" s="47" t="n">
        <v>0</v>
      </c>
      <c r="R139" s="47" t="n">
        <v>0</v>
      </c>
      <c r="S139" s="34"/>
      <c r="T139" s="34"/>
      <c r="U139" s="34"/>
      <c r="V139" s="36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</row>
    <row r="140" customFormat="false" ht="19.5" hidden="false" customHeight="true" outlineLevel="0" collapsed="false">
      <c r="B140" s="49"/>
      <c r="C140" s="43"/>
      <c r="D140" s="30"/>
      <c r="E140" s="50" t="s">
        <v>21</v>
      </c>
      <c r="F140" s="32" t="n">
        <f aca="false">SUM(G140:R140)</f>
        <v>400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0</v>
      </c>
      <c r="M140" s="47" t="n">
        <v>0</v>
      </c>
      <c r="N140" s="124" t="n">
        <v>400</v>
      </c>
      <c r="O140" s="47" t="n">
        <v>0</v>
      </c>
      <c r="P140" s="47" t="n">
        <v>0</v>
      </c>
      <c r="Q140" s="47" t="n">
        <v>0</v>
      </c>
      <c r="R140" s="47" t="n">
        <f aca="false">Q140</f>
        <v>0</v>
      </c>
      <c r="S140" s="34"/>
      <c r="T140" s="34"/>
      <c r="U140" s="34"/>
      <c r="V140" s="36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</row>
    <row r="141" customFormat="false" ht="96.75" hidden="false" customHeight="true" outlineLevel="0" collapsed="false">
      <c r="B141" s="49"/>
      <c r="C141" s="43"/>
      <c r="D141" s="30"/>
      <c r="E141" s="50" t="s">
        <v>22</v>
      </c>
      <c r="F141" s="32" t="n">
        <f aca="false">SUM(G141:R141)</f>
        <v>0</v>
      </c>
      <c r="G141" s="47" t="n">
        <v>0</v>
      </c>
      <c r="H141" s="47" t="n">
        <v>0</v>
      </c>
      <c r="I141" s="47" t="n">
        <v>0</v>
      </c>
      <c r="J141" s="47" t="n">
        <v>0</v>
      </c>
      <c r="K141" s="47" t="n">
        <v>0</v>
      </c>
      <c r="L141" s="47" t="n">
        <v>0</v>
      </c>
      <c r="M141" s="47" t="n">
        <v>0</v>
      </c>
      <c r="N141" s="123" t="n">
        <v>0</v>
      </c>
      <c r="O141" s="47" t="n">
        <v>0</v>
      </c>
      <c r="P141" s="47" t="n">
        <v>0</v>
      </c>
      <c r="Q141" s="47" t="n">
        <v>0</v>
      </c>
      <c r="R141" s="47" t="n">
        <v>0</v>
      </c>
      <c r="S141" s="34"/>
      <c r="T141" s="34"/>
      <c r="U141" s="34"/>
      <c r="V141" s="36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</row>
    <row r="142" customFormat="false" ht="19.5" hidden="false" customHeight="true" outlineLevel="0" collapsed="false">
      <c r="B142" s="49" t="s">
        <v>358</v>
      </c>
      <c r="C142" s="43" t="s">
        <v>359</v>
      </c>
      <c r="D142" s="30" t="s">
        <v>360</v>
      </c>
      <c r="E142" s="31" t="s">
        <v>17</v>
      </c>
      <c r="F142" s="32" t="n">
        <f aca="false">SUM(G142:R142)</f>
        <v>300</v>
      </c>
      <c r="G142" s="32" t="n">
        <f aca="false">G143+G144+G145+G146</f>
        <v>0</v>
      </c>
      <c r="H142" s="32" t="n">
        <f aca="false">SUM(H143:H146)</f>
        <v>0</v>
      </c>
      <c r="I142" s="32" t="n">
        <f aca="false">SUM(I143:I146)</f>
        <v>0</v>
      </c>
      <c r="J142" s="32" t="n">
        <f aca="false">J143+J144+J145+J146</f>
        <v>0</v>
      </c>
      <c r="K142" s="32" t="n">
        <f aca="false">K143+K144+K145+K146</f>
        <v>0</v>
      </c>
      <c r="L142" s="32" t="n">
        <v>0</v>
      </c>
      <c r="M142" s="32" t="n">
        <f aca="false">M143+M144+M145+M146</f>
        <v>0</v>
      </c>
      <c r="N142" s="122" t="n">
        <f aca="false">N143+N144+N145+N146</f>
        <v>0</v>
      </c>
      <c r="O142" s="32" t="n">
        <f aca="false">O143+O144+O145+O146</f>
        <v>300</v>
      </c>
      <c r="P142" s="32" t="n">
        <f aca="false">P143+P144+P145+P146</f>
        <v>0</v>
      </c>
      <c r="Q142" s="32" t="n">
        <f aca="false">Q143+Q144+Q145+Q146</f>
        <v>0</v>
      </c>
      <c r="R142" s="32" t="n">
        <f aca="false">R143+R144+R145+R146</f>
        <v>0</v>
      </c>
      <c r="S142" s="34" t="s">
        <v>352</v>
      </c>
      <c r="T142" s="34"/>
      <c r="U142" s="34"/>
      <c r="V142" s="36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</row>
    <row r="143" customFormat="false" ht="19.5" hidden="false" customHeight="true" outlineLevel="0" collapsed="false">
      <c r="B143" s="49"/>
      <c r="C143" s="43"/>
      <c r="D143" s="30"/>
      <c r="E143" s="50" t="s">
        <v>19</v>
      </c>
      <c r="F143" s="32" t="n">
        <f aca="false">SUM(G143:R143)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v>0</v>
      </c>
      <c r="L143" s="47" t="n">
        <v>0</v>
      </c>
      <c r="M143" s="47" t="n">
        <v>0</v>
      </c>
      <c r="N143" s="123" t="n">
        <v>0</v>
      </c>
      <c r="O143" s="47" t="n">
        <v>0</v>
      </c>
      <c r="P143" s="47" t="n">
        <v>0</v>
      </c>
      <c r="Q143" s="47" t="n">
        <v>0</v>
      </c>
      <c r="R143" s="47" t="n">
        <v>0</v>
      </c>
      <c r="S143" s="34"/>
      <c r="T143" s="34"/>
      <c r="U143" s="34"/>
      <c r="V143" s="36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</row>
    <row r="144" customFormat="false" ht="19.5" hidden="false" customHeight="true" outlineLevel="0" collapsed="false">
      <c r="B144" s="49"/>
      <c r="C144" s="43"/>
      <c r="D144" s="30"/>
      <c r="E144" s="50" t="s">
        <v>20</v>
      </c>
      <c r="F144" s="32" t="n">
        <f aca="false">SUM(G144:R144)</f>
        <v>0</v>
      </c>
      <c r="G144" s="47" t="n">
        <v>0</v>
      </c>
      <c r="H144" s="47" t="n">
        <v>0</v>
      </c>
      <c r="I144" s="47" t="n">
        <v>0</v>
      </c>
      <c r="J144" s="47" t="n">
        <v>0</v>
      </c>
      <c r="K144" s="47" t="n">
        <v>0</v>
      </c>
      <c r="L144" s="47" t="n">
        <v>0</v>
      </c>
      <c r="M144" s="47" t="n">
        <v>0</v>
      </c>
      <c r="N144" s="123" t="n">
        <v>0</v>
      </c>
      <c r="O144" s="47" t="n">
        <v>0</v>
      </c>
      <c r="P144" s="47" t="n">
        <v>0</v>
      </c>
      <c r="Q144" s="47" t="n">
        <v>0</v>
      </c>
      <c r="R144" s="47" t="n">
        <f aca="false">Q144</f>
        <v>0</v>
      </c>
      <c r="S144" s="34"/>
      <c r="T144" s="34"/>
      <c r="U144" s="34"/>
      <c r="V144" s="36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</row>
    <row r="145" customFormat="false" ht="19.5" hidden="false" customHeight="true" outlineLevel="0" collapsed="false">
      <c r="B145" s="49"/>
      <c r="C145" s="43"/>
      <c r="D145" s="30"/>
      <c r="E145" s="50" t="s">
        <v>21</v>
      </c>
      <c r="F145" s="32" t="n">
        <f aca="false">SUM(G145:R145)</f>
        <v>300</v>
      </c>
      <c r="G145" s="47" t="n">
        <v>0</v>
      </c>
      <c r="H145" s="47" t="n">
        <v>0</v>
      </c>
      <c r="I145" s="47" t="n">
        <v>0</v>
      </c>
      <c r="J145" s="47" t="n">
        <v>0</v>
      </c>
      <c r="K145" s="47" t="n">
        <v>0</v>
      </c>
      <c r="L145" s="47" t="n">
        <v>0</v>
      </c>
      <c r="M145" s="47" t="n">
        <v>0</v>
      </c>
      <c r="N145" s="123" t="n">
        <v>0</v>
      </c>
      <c r="O145" s="124" t="n">
        <v>300</v>
      </c>
      <c r="P145" s="47" t="n">
        <v>0</v>
      </c>
      <c r="Q145" s="47" t="n">
        <v>0</v>
      </c>
      <c r="R145" s="47" t="n">
        <f aca="false">Q145</f>
        <v>0</v>
      </c>
      <c r="S145" s="34"/>
      <c r="T145" s="34"/>
      <c r="U145" s="34"/>
      <c r="V145" s="36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</row>
    <row r="146" customFormat="false" ht="36.75" hidden="false" customHeight="true" outlineLevel="0" collapsed="false">
      <c r="B146" s="49"/>
      <c r="C146" s="43"/>
      <c r="D146" s="30"/>
      <c r="E146" s="50" t="s">
        <v>22</v>
      </c>
      <c r="F146" s="32" t="n">
        <f aca="false">SUM(G146:R146)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v>0</v>
      </c>
      <c r="L146" s="47" t="n">
        <v>0</v>
      </c>
      <c r="M146" s="47" t="n">
        <v>0</v>
      </c>
      <c r="N146" s="123" t="n">
        <v>0</v>
      </c>
      <c r="O146" s="47" t="n">
        <v>0</v>
      </c>
      <c r="P146" s="47" t="n">
        <v>0</v>
      </c>
      <c r="Q146" s="47" t="n">
        <v>0</v>
      </c>
      <c r="R146" s="47" t="n">
        <v>0</v>
      </c>
      <c r="S146" s="34"/>
      <c r="T146" s="34"/>
      <c r="U146" s="34"/>
      <c r="V146" s="36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</row>
    <row r="147" customFormat="false" ht="20.25" hidden="false" customHeight="true" outlineLevel="0" collapsed="false">
      <c r="B147" s="125" t="s">
        <v>104</v>
      </c>
      <c r="C147" s="126" t="s">
        <v>105</v>
      </c>
      <c r="D147" s="127" t="s">
        <v>106</v>
      </c>
      <c r="E147" s="128" t="s">
        <v>17</v>
      </c>
      <c r="F147" s="120" t="n">
        <f aca="false">SUM(G147:R147)</f>
        <v>1195844.09463</v>
      </c>
      <c r="G147" s="120" t="n">
        <f aca="false">G148+G149+G150+G151</f>
        <v>71953.66546</v>
      </c>
      <c r="H147" s="120" t="n">
        <f aca="false">H148+H149+H150+H151</f>
        <v>77855.671</v>
      </c>
      <c r="I147" s="120" t="n">
        <f aca="false">I148+I149+I150+I151</f>
        <v>80513.33753</v>
      </c>
      <c r="J147" s="120" t="n">
        <f aca="false">J148+J149+J150+J151</f>
        <v>84774.85861</v>
      </c>
      <c r="K147" s="120" t="n">
        <f aca="false">K148+K149+K150+K151</f>
        <v>87738.73758</v>
      </c>
      <c r="L147" s="120" t="n">
        <f aca="false">L148+L149+L150+L151</f>
        <v>95811.78425</v>
      </c>
      <c r="M147" s="120" t="n">
        <f aca="false">M148+M149+M150+M151</f>
        <v>104029.15696</v>
      </c>
      <c r="N147" s="120" t="n">
        <f aca="false">N148+N149+N150+N151</f>
        <v>117757.81224</v>
      </c>
      <c r="O147" s="120" t="n">
        <f aca="false">O148+O149+O150+O151</f>
        <v>115327.34</v>
      </c>
      <c r="P147" s="120" t="n">
        <f aca="false">P148+P149+P150+P151</f>
        <v>120534.683</v>
      </c>
      <c r="Q147" s="120" t="n">
        <f aca="false">Q148+Q149+Q150+Q151</f>
        <v>119773.524</v>
      </c>
      <c r="R147" s="120" t="n">
        <f aca="false">R148+R149+R150+R151</f>
        <v>119773.524</v>
      </c>
      <c r="S147" s="35"/>
      <c r="T147" s="35" t="s">
        <v>107</v>
      </c>
      <c r="U147" s="35"/>
      <c r="V147" s="36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</row>
    <row r="148" customFormat="false" ht="20.25" hidden="false" customHeight="true" outlineLevel="0" collapsed="false">
      <c r="B148" s="125"/>
      <c r="C148" s="126"/>
      <c r="D148" s="127"/>
      <c r="E148" s="128" t="s">
        <v>19</v>
      </c>
      <c r="F148" s="120" t="n">
        <f aca="false">SUM(G148:R148)</f>
        <v>0</v>
      </c>
      <c r="G148" s="120" t="n">
        <v>0</v>
      </c>
      <c r="H148" s="120" t="n">
        <v>0</v>
      </c>
      <c r="I148" s="120" t="n">
        <v>0</v>
      </c>
      <c r="J148" s="120" t="n">
        <v>0</v>
      </c>
      <c r="K148" s="120" t="n">
        <v>0</v>
      </c>
      <c r="L148" s="120" t="n">
        <f aca="false">L153+L173+L178+L208+L213+L218+L223+L228</f>
        <v>0</v>
      </c>
      <c r="M148" s="120" t="n">
        <f aca="false">M153+M173+M178+M208+M213+M218+M223+M228</f>
        <v>0</v>
      </c>
      <c r="N148" s="120" t="n">
        <f aca="false">N153+N173+N178+N208+N213+N218+N223+N228+N233+N238</f>
        <v>0</v>
      </c>
      <c r="O148" s="120" t="n">
        <f aca="false">O153+O173+O178+O208+O213+O218+O223+O228+O233+O238</f>
        <v>0</v>
      </c>
      <c r="P148" s="120" t="n">
        <f aca="false">P153+P173+P178+P208+P213+P218+P223+P228+P233+P238</f>
        <v>0</v>
      </c>
      <c r="Q148" s="120" t="n">
        <f aca="false">Q153+Q173+Q178+Q208+Q213+Q218+Q223+Q228+Q233+Q238</f>
        <v>0</v>
      </c>
      <c r="R148" s="120" t="n">
        <f aca="false">R153+R173+R178+R208+R213+R218+R223+R228+R233+R238</f>
        <v>0</v>
      </c>
      <c r="S148" s="35"/>
      <c r="T148" s="35"/>
      <c r="U148" s="35"/>
      <c r="V148" s="36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</row>
    <row r="149" customFormat="false" ht="20.25" hidden="false" customHeight="true" outlineLevel="0" collapsed="false">
      <c r="B149" s="125"/>
      <c r="C149" s="126"/>
      <c r="D149" s="127"/>
      <c r="E149" s="128" t="s">
        <v>20</v>
      </c>
      <c r="F149" s="120" t="n">
        <f aca="false">SUM(G149:R149)</f>
        <v>359220.9</v>
      </c>
      <c r="G149" s="120" t="n">
        <f aca="false">G154+G174+G179+G209+G214+G219+G224+G229</f>
        <v>33485.053</v>
      </c>
      <c r="H149" s="120" t="n">
        <f aca="false">H154+H174+H179+H209+H214+H219+H224+H229</f>
        <v>34132.847</v>
      </c>
      <c r="I149" s="120" t="n">
        <f aca="false">I154+I174+I179+I209+I214+I219+I224+I229</f>
        <v>35421</v>
      </c>
      <c r="J149" s="120" t="n">
        <f aca="false">J154+J174+J179+J209+J214+J219+J224+J229</f>
        <v>27906</v>
      </c>
      <c r="K149" s="120" t="n">
        <f aca="false">K154+K174+K179+K209+K214+K219+K224+K229</f>
        <v>24419</v>
      </c>
      <c r="L149" s="120" t="n">
        <f aca="false">L154+L174+L179+L209+L214+L219+L224+L229</f>
        <v>27815</v>
      </c>
      <c r="M149" s="120" t="n">
        <f aca="false">M154+M174+M179+M209+M214+M219+M224+M229</f>
        <v>25853</v>
      </c>
      <c r="N149" s="120" t="n">
        <f aca="false">N154+N174+N179+N209+N214+N219+N224+N229+N234+N239</f>
        <v>28365</v>
      </c>
      <c r="O149" s="120" t="n">
        <f aca="false">O154+O174+O179+O209+O214+O219+O224+O229+O234+O239</f>
        <v>30456</v>
      </c>
      <c r="P149" s="120" t="n">
        <f aca="false">P154+P174+P179+P209+P214+P219+P224+P229+P234+P239</f>
        <v>30456</v>
      </c>
      <c r="Q149" s="120" t="n">
        <f aca="false">Q154+Q174+Q179+Q209+Q214+Q219+Q224+Q229+Q234+Q239</f>
        <v>30456</v>
      </c>
      <c r="R149" s="120" t="n">
        <f aca="false">R154+R174+R179+R209+R214+R219+R224+R229+R234+R239</f>
        <v>30456</v>
      </c>
      <c r="S149" s="35"/>
      <c r="T149" s="35"/>
      <c r="U149" s="35"/>
      <c r="V149" s="36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</row>
    <row r="150" customFormat="false" ht="20.25" hidden="false" customHeight="true" outlineLevel="0" collapsed="false">
      <c r="B150" s="125"/>
      <c r="C150" s="126"/>
      <c r="D150" s="127"/>
      <c r="E150" s="128" t="s">
        <v>21</v>
      </c>
      <c r="F150" s="120" t="n">
        <f aca="false">SUM(G150:R150)</f>
        <v>836623.19463</v>
      </c>
      <c r="G150" s="120" t="n">
        <f aca="false">G155+G175+G180+G215+G220+G225+G230</f>
        <v>38468.61246</v>
      </c>
      <c r="H150" s="120" t="n">
        <f aca="false">H155+H175+H180+H210+H215+H220+H225+H230</f>
        <v>43722.824</v>
      </c>
      <c r="I150" s="120" t="n">
        <f aca="false">I155+I175+I180+I210+I215+I220+I225+I230</f>
        <v>45092.33753</v>
      </c>
      <c r="J150" s="120" t="n">
        <f aca="false">J155+J175+J180+J210+J215+J220+J225+J230</f>
        <v>56868.85861</v>
      </c>
      <c r="K150" s="120" t="n">
        <f aca="false">K155+K175+K180+K210+K215+K220+K225+K230</f>
        <v>63319.73758</v>
      </c>
      <c r="L150" s="120" t="n">
        <f aca="false">L155+L175+L180+L210+L215+L220+L225+L230</f>
        <v>67996.78425</v>
      </c>
      <c r="M150" s="120" t="n">
        <f aca="false">M155+M175+M180+M210+M215+M220+M225+M230</f>
        <v>78176.15696</v>
      </c>
      <c r="N150" s="120" t="n">
        <f aca="false">N155+N175+N180+N210+N215+N220+N225+N230+N235+N240</f>
        <v>89392.81224</v>
      </c>
      <c r="O150" s="120" t="n">
        <f aca="false">O155+O175+O180+O210+O215+O220+O225+O230+O235+O240</f>
        <v>84871.34</v>
      </c>
      <c r="P150" s="120" t="n">
        <f aca="false">P155+P175+P180+P210+P215+P220+P225+P230+P235+P240</f>
        <v>90078.683</v>
      </c>
      <c r="Q150" s="120" t="n">
        <f aca="false">Q155+Q175+Q180+Q210+Q215+Q220+Q225+Q230+Q235+Q240</f>
        <v>89317.524</v>
      </c>
      <c r="R150" s="120" t="n">
        <f aca="false">R155+R175+R180+R210+R215+R220+R225+R230+R235+R240</f>
        <v>89317.524</v>
      </c>
      <c r="S150" s="35"/>
      <c r="T150" s="35"/>
      <c r="U150" s="35"/>
      <c r="V150" s="36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</row>
    <row r="151" customFormat="false" ht="20.25" hidden="false" customHeight="true" outlineLevel="0" collapsed="false">
      <c r="B151" s="125"/>
      <c r="C151" s="126"/>
      <c r="D151" s="127"/>
      <c r="E151" s="128" t="s">
        <v>22</v>
      </c>
      <c r="F151" s="120" t="n">
        <f aca="false">SUM(G151:R151)</f>
        <v>0</v>
      </c>
      <c r="G151" s="120" t="n">
        <v>0</v>
      </c>
      <c r="H151" s="120" t="n">
        <v>0</v>
      </c>
      <c r="I151" s="120" t="n">
        <v>0</v>
      </c>
      <c r="J151" s="120" t="n">
        <v>0</v>
      </c>
      <c r="K151" s="120" t="n">
        <f aca="false">K156+K216+K176+K181+K211+K221</f>
        <v>0</v>
      </c>
      <c r="L151" s="120" t="n">
        <f aca="false">L156+L176+L181+L211+L216+L221+L226+L231</f>
        <v>0</v>
      </c>
      <c r="M151" s="120" t="n">
        <f aca="false">M156+M176+M181+M211+M216+M221+M226+M231</f>
        <v>0</v>
      </c>
      <c r="N151" s="120" t="n">
        <f aca="false">N156+N176+N181+N211+N216+N221+N226+N231+N236+N241</f>
        <v>0</v>
      </c>
      <c r="O151" s="120" t="n">
        <f aca="false">O156+O176+O181+O211+O216+O221+O226+O231+O236+O241</f>
        <v>0</v>
      </c>
      <c r="P151" s="120" t="n">
        <f aca="false">P156+P176+P181+P211+P216+P221+P226+P231+P236+P241</f>
        <v>0</v>
      </c>
      <c r="Q151" s="120" t="n">
        <f aca="false">Q156+Q176+Q181+Q211+Q216+Q221+Q226+Q231+Q236+Q241</f>
        <v>0</v>
      </c>
      <c r="R151" s="120" t="n">
        <f aca="false">R156+R176+R181+R211+R216+R221+R226+R231+R236+R241</f>
        <v>0</v>
      </c>
      <c r="S151" s="35"/>
      <c r="T151" s="35"/>
      <c r="U151" s="35"/>
      <c r="V151" s="36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</row>
    <row r="152" customFormat="false" ht="16.5" hidden="false" customHeight="true" outlineLevel="0" collapsed="false">
      <c r="B152" s="49" t="s">
        <v>108</v>
      </c>
      <c r="C152" s="43" t="s">
        <v>109</v>
      </c>
      <c r="D152" s="30" t="s">
        <v>110</v>
      </c>
      <c r="E152" s="31" t="s">
        <v>17</v>
      </c>
      <c r="F152" s="32" t="n">
        <f aca="false">SUM(G152:R152)</f>
        <v>1183863.93351</v>
      </c>
      <c r="G152" s="32" t="n">
        <f aca="false">G153+G154+G155+G156</f>
        <v>70938.33946</v>
      </c>
      <c r="H152" s="32" t="n">
        <f aca="false">H153+H154+H155+H156</f>
        <v>77855.671</v>
      </c>
      <c r="I152" s="32" t="n">
        <f aca="false">I153+I154+I155+I156</f>
        <v>80513.33753</v>
      </c>
      <c r="J152" s="32" t="n">
        <f aca="false">J153+J154+J155+J156</f>
        <v>83561.62861</v>
      </c>
      <c r="K152" s="32" t="n">
        <f aca="false">K153+K154+K155+K156</f>
        <v>85958.53658</v>
      </c>
      <c r="L152" s="32" t="n">
        <f aca="false">L153+L154+L155+L156</f>
        <v>89314.38013</v>
      </c>
      <c r="M152" s="32" t="n">
        <f aca="false">M153+M154+M155+M156</f>
        <v>103629.15696</v>
      </c>
      <c r="N152" s="122" t="n">
        <f aca="false">N153+N154+N155+N156</f>
        <v>117095.81224</v>
      </c>
      <c r="O152" s="32" t="n">
        <f aca="false">O153+O154+O155+O156</f>
        <v>114915.34</v>
      </c>
      <c r="P152" s="32" t="n">
        <f aca="false">P153+P154+P155+P156</f>
        <v>120534.683</v>
      </c>
      <c r="Q152" s="32" t="n">
        <f aca="false">Q153+Q154+Q155+Q156</f>
        <v>119773.524</v>
      </c>
      <c r="R152" s="32" t="n">
        <f aca="false">R153+R154+R155+R156</f>
        <v>119773.524</v>
      </c>
      <c r="S152" s="34" t="s">
        <v>352</v>
      </c>
      <c r="T152" s="34"/>
      <c r="U152" s="34"/>
      <c r="V152" s="36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</row>
    <row r="153" customFormat="false" ht="16.5" hidden="false" customHeight="true" outlineLevel="0" collapsed="false">
      <c r="B153" s="49"/>
      <c r="C153" s="43"/>
      <c r="D153" s="30"/>
      <c r="E153" s="38" t="s">
        <v>19</v>
      </c>
      <c r="F153" s="32" t="n">
        <f aca="false">SUM(G153:R153)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f aca="false">K158+K163+K168</f>
        <v>0</v>
      </c>
      <c r="L153" s="47" t="n">
        <f aca="false">L158+L163+L168</f>
        <v>0</v>
      </c>
      <c r="M153" s="47" t="n">
        <f aca="false">M158+M163+M168</f>
        <v>0</v>
      </c>
      <c r="N153" s="123" t="n">
        <f aca="false">N158+N163+N168</f>
        <v>0</v>
      </c>
      <c r="O153" s="47" t="n">
        <f aca="false">O158+O163+O168</f>
        <v>0</v>
      </c>
      <c r="P153" s="47" t="n">
        <f aca="false">P158+P163+P168</f>
        <v>0</v>
      </c>
      <c r="Q153" s="47" t="n">
        <f aca="false">Q158+Q163+Q168</f>
        <v>0</v>
      </c>
      <c r="R153" s="47" t="n">
        <f aca="false">R158+R163+R168</f>
        <v>0</v>
      </c>
      <c r="S153" s="34"/>
      <c r="T153" s="34"/>
      <c r="U153" s="34"/>
      <c r="V153" s="36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</row>
    <row r="154" customFormat="false" ht="16.5" hidden="false" customHeight="true" outlineLevel="0" collapsed="false">
      <c r="B154" s="49"/>
      <c r="C154" s="43"/>
      <c r="D154" s="30"/>
      <c r="E154" s="38" t="s">
        <v>20</v>
      </c>
      <c r="F154" s="32" t="n">
        <f aca="false">SUM(G154:R154)</f>
        <v>359220.9</v>
      </c>
      <c r="G154" s="47" t="n">
        <f aca="false">G159</f>
        <v>33485.053</v>
      </c>
      <c r="H154" s="47" t="n">
        <f aca="false">H159</f>
        <v>34132.847</v>
      </c>
      <c r="I154" s="47" t="n">
        <f aca="false">I159</f>
        <v>35421</v>
      </c>
      <c r="J154" s="47" t="n">
        <f aca="false">J159</f>
        <v>27906</v>
      </c>
      <c r="K154" s="47" t="n">
        <f aca="false">K159+K164+K169</f>
        <v>24419</v>
      </c>
      <c r="L154" s="47" t="n">
        <f aca="false">L159+L164+L169</f>
        <v>27815</v>
      </c>
      <c r="M154" s="47" t="n">
        <f aca="false">M159+M164+M169</f>
        <v>25853</v>
      </c>
      <c r="N154" s="123" t="n">
        <f aca="false">N159+N164+N169</f>
        <v>28365</v>
      </c>
      <c r="O154" s="47" t="n">
        <f aca="false">O159+O164+O169</f>
        <v>30456</v>
      </c>
      <c r="P154" s="47" t="n">
        <f aca="false">P159+P164+P169</f>
        <v>30456</v>
      </c>
      <c r="Q154" s="47" t="n">
        <f aca="false">Q159+Q164+Q169</f>
        <v>30456</v>
      </c>
      <c r="R154" s="47" t="n">
        <f aca="false">R159+R164+R169</f>
        <v>30456</v>
      </c>
      <c r="S154" s="34"/>
      <c r="T154" s="34"/>
      <c r="U154" s="34"/>
      <c r="V154" s="36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</row>
    <row r="155" customFormat="false" ht="16.5" hidden="false" customHeight="true" outlineLevel="0" collapsed="false">
      <c r="B155" s="49"/>
      <c r="C155" s="43"/>
      <c r="D155" s="30"/>
      <c r="E155" s="38" t="s">
        <v>21</v>
      </c>
      <c r="F155" s="32" t="n">
        <f aca="false">SUM(G155:R155)</f>
        <v>824643.03351</v>
      </c>
      <c r="G155" s="47" t="n">
        <f aca="false">G160+G165+G170</f>
        <v>37453.28646</v>
      </c>
      <c r="H155" s="47" t="n">
        <f aca="false">H160+H165+H170</f>
        <v>43722.824</v>
      </c>
      <c r="I155" s="47" t="n">
        <f aca="false">I160+I165+I170</f>
        <v>45092.33753</v>
      </c>
      <c r="J155" s="47" t="n">
        <f aca="false">J160+J165+J170</f>
        <v>55655.62861</v>
      </c>
      <c r="K155" s="47" t="n">
        <f aca="false">K160+K165+K170</f>
        <v>61539.53658</v>
      </c>
      <c r="L155" s="47" t="n">
        <f aca="false">L160+L165+L170</f>
        <v>61499.38013</v>
      </c>
      <c r="M155" s="47" t="n">
        <f aca="false">M160+M165+M170</f>
        <v>77776.15696</v>
      </c>
      <c r="N155" s="123" t="n">
        <f aca="false">N160+N165+N170</f>
        <v>88730.81224</v>
      </c>
      <c r="O155" s="47" t="n">
        <f aca="false">O160+O165+O170</f>
        <v>84459.34</v>
      </c>
      <c r="P155" s="47" t="n">
        <f aca="false">P160+P165+P170</f>
        <v>90078.683</v>
      </c>
      <c r="Q155" s="47" t="n">
        <f aca="false">Q160+Q165+Q170</f>
        <v>89317.524</v>
      </c>
      <c r="R155" s="47" t="n">
        <f aca="false">R160+R165+R170</f>
        <v>89317.524</v>
      </c>
      <c r="S155" s="34"/>
      <c r="T155" s="34"/>
      <c r="U155" s="34"/>
      <c r="V155" s="36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</row>
    <row r="156" customFormat="false" ht="16.5" hidden="false" customHeight="true" outlineLevel="0" collapsed="false">
      <c r="B156" s="49"/>
      <c r="C156" s="43"/>
      <c r="D156" s="30"/>
      <c r="E156" s="38" t="s">
        <v>22</v>
      </c>
      <c r="F156" s="32" t="n">
        <f aca="false">SUM(G156:R156)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f aca="false">K161+K166+K171</f>
        <v>0</v>
      </c>
      <c r="L156" s="47" t="n">
        <f aca="false">L161+L166+L171</f>
        <v>0</v>
      </c>
      <c r="M156" s="47" t="n">
        <f aca="false">M161+M166+M171</f>
        <v>0</v>
      </c>
      <c r="N156" s="123" t="n">
        <f aca="false">N161+N166+N171</f>
        <v>0</v>
      </c>
      <c r="O156" s="47" t="n">
        <f aca="false">O161+O166+O171</f>
        <v>0</v>
      </c>
      <c r="P156" s="47" t="n">
        <f aca="false">P161+P166+P171</f>
        <v>0</v>
      </c>
      <c r="Q156" s="47" t="n">
        <f aca="false">Q161+Q166+Q171</f>
        <v>0</v>
      </c>
      <c r="R156" s="47" t="n">
        <f aca="false">R161+R166+R171</f>
        <v>0</v>
      </c>
      <c r="S156" s="34"/>
      <c r="T156" s="34"/>
      <c r="U156" s="34"/>
      <c r="V156" s="36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</row>
    <row r="157" customFormat="false" ht="16.5" hidden="false" customHeight="true" outlineLevel="0" collapsed="false">
      <c r="B157" s="49" t="s">
        <v>111</v>
      </c>
      <c r="C157" s="43" t="s">
        <v>112</v>
      </c>
      <c r="D157" s="30" t="s">
        <v>110</v>
      </c>
      <c r="E157" s="31" t="s">
        <v>17</v>
      </c>
      <c r="F157" s="32" t="n">
        <f aca="false">SUM(G157:R157)</f>
        <v>1166707.51859</v>
      </c>
      <c r="G157" s="32" t="n">
        <f aca="false">G158+G159+G160+G161</f>
        <v>69484.01756</v>
      </c>
      <c r="H157" s="32" t="n">
        <f aca="false">H158+H159+H160+H161</f>
        <v>75889.99</v>
      </c>
      <c r="I157" s="32" t="n">
        <f aca="false">I158+I159+I160+I161</f>
        <v>79588.62835</v>
      </c>
      <c r="J157" s="32" t="n">
        <f aca="false">J158+J159+J160+J161</f>
        <v>81626.20431</v>
      </c>
      <c r="K157" s="32" t="n">
        <f aca="false">K158+K159+K160+K161</f>
        <v>84964.84368</v>
      </c>
      <c r="L157" s="32" t="n">
        <f aca="false">L158+L159+L160+L161</f>
        <v>87930.42137</v>
      </c>
      <c r="M157" s="32" t="n">
        <f aca="false">M158+M159+M160+M161</f>
        <v>102023.31932</v>
      </c>
      <c r="N157" s="122" t="n">
        <f aca="false">N158+N159+N160+N161</f>
        <v>115501</v>
      </c>
      <c r="O157" s="32" t="n">
        <f aca="false">O158+O159+O160+O161</f>
        <v>111821.523</v>
      </c>
      <c r="P157" s="32" t="n">
        <f aca="false">P158+P159+P160+P161</f>
        <v>118330.523</v>
      </c>
      <c r="Q157" s="32" t="n">
        <f aca="false">Q158+Q159+Q160+Q161</f>
        <v>119773.524</v>
      </c>
      <c r="R157" s="32" t="n">
        <f aca="false">R158+R159+R160+R161</f>
        <v>119773.524</v>
      </c>
      <c r="S157" s="34" t="s">
        <v>352</v>
      </c>
      <c r="T157" s="34"/>
      <c r="U157" s="34" t="s">
        <v>36</v>
      </c>
      <c r="V157" s="36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</row>
    <row r="158" customFormat="false" ht="16.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SUM(G158:R158)</f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123" t="n">
        <v>0</v>
      </c>
      <c r="O158" s="47" t="n">
        <v>0</v>
      </c>
      <c r="P158" s="47" t="n">
        <v>0</v>
      </c>
      <c r="Q158" s="47" t="n">
        <v>0</v>
      </c>
      <c r="R158" s="47" t="n">
        <v>0</v>
      </c>
      <c r="S158" s="34"/>
      <c r="T158" s="34"/>
      <c r="U158" s="34"/>
      <c r="V158" s="36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</row>
    <row r="159" customFormat="false" ht="16.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SUM(G159:R159)</f>
        <v>359220.9</v>
      </c>
      <c r="G159" s="47" t="n">
        <v>33485.053</v>
      </c>
      <c r="H159" s="47" t="n">
        <f aca="false">28954+5178.847</f>
        <v>34132.847</v>
      </c>
      <c r="I159" s="47" t="n">
        <v>35421</v>
      </c>
      <c r="J159" s="47" t="n">
        <v>27906</v>
      </c>
      <c r="K159" s="47" t="n">
        <v>24419</v>
      </c>
      <c r="L159" s="47" t="n">
        <v>27815</v>
      </c>
      <c r="M159" s="47" t="n">
        <v>25853</v>
      </c>
      <c r="N159" s="124" t="n">
        <v>28365</v>
      </c>
      <c r="O159" s="124" t="n">
        <v>30456</v>
      </c>
      <c r="P159" s="124" t="n">
        <v>30456</v>
      </c>
      <c r="Q159" s="124" t="n">
        <v>30456</v>
      </c>
      <c r="R159" s="124" t="n">
        <f aca="false">Q159</f>
        <v>30456</v>
      </c>
      <c r="S159" s="34"/>
      <c r="T159" s="34"/>
      <c r="U159" s="34"/>
      <c r="V159" s="36" t="n">
        <v>2317</v>
      </c>
      <c r="W159" s="36" t="n">
        <v>2317</v>
      </c>
      <c r="X159" s="36" t="n">
        <v>2317</v>
      </c>
      <c r="Y159" s="36" t="n">
        <v>2317</v>
      </c>
      <c r="Z159" s="36" t="n">
        <v>2317</v>
      </c>
      <c r="AA159" s="36" t="n">
        <v>2317</v>
      </c>
      <c r="AB159" s="36" t="n">
        <v>2317</v>
      </c>
      <c r="AC159" s="36" t="n">
        <v>2317</v>
      </c>
      <c r="AD159" s="36" t="n">
        <v>2317</v>
      </c>
      <c r="AE159" s="36" t="n">
        <v>2317</v>
      </c>
      <c r="AF159" s="36" t="n">
        <v>2317</v>
      </c>
      <c r="AG159" s="37" t="n">
        <v>2419</v>
      </c>
      <c r="AH159" s="37"/>
      <c r="AI159" s="37"/>
      <c r="AJ159" s="37"/>
      <c r="AK159" s="37"/>
    </row>
    <row r="160" customFormat="false" ht="16.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SUM(G160:R160)</f>
        <v>807486.61859</v>
      </c>
      <c r="G160" s="47" t="n">
        <v>35998.96456</v>
      </c>
      <c r="H160" s="47" t="n">
        <v>41757.143</v>
      </c>
      <c r="I160" s="47" t="n">
        <v>44167.62835</v>
      </c>
      <c r="J160" s="47" t="n">
        <v>53720.20431</v>
      </c>
      <c r="K160" s="47" t="n">
        <f aca="false">84964.84368-K159</f>
        <v>60545.84368</v>
      </c>
      <c r="L160" s="47" t="n">
        <v>60115.42137</v>
      </c>
      <c r="M160" s="47" t="n">
        <f aca="false">76170.31932</f>
        <v>76170.31932</v>
      </c>
      <c r="N160" s="124" t="n">
        <f aca="false">115501-N159</f>
        <v>87136</v>
      </c>
      <c r="O160" s="124" t="n">
        <f aca="false">114915.34-O162-O167-O159</f>
        <v>81365.523</v>
      </c>
      <c r="P160" s="124" t="n">
        <f aca="false">120534.683-P162-P167-P159</f>
        <v>87874.523</v>
      </c>
      <c r="Q160" s="124" t="n">
        <f aca="false">119773.524-Q162-Q167-Q159</f>
        <v>89317.524</v>
      </c>
      <c r="R160" s="124" t="n">
        <f aca="false">Q160</f>
        <v>89317.524</v>
      </c>
      <c r="S160" s="34"/>
      <c r="T160" s="34"/>
      <c r="U160" s="34"/>
      <c r="V160" s="36" t="n">
        <v>4164.9</v>
      </c>
      <c r="W160" s="37" t="n">
        <v>6126.86</v>
      </c>
      <c r="X160" s="37" t="n">
        <v>4383.62</v>
      </c>
      <c r="Y160" s="37" t="n">
        <v>4664.86</v>
      </c>
      <c r="Z160" s="37" t="n">
        <v>6056.86</v>
      </c>
      <c r="AA160" s="37" t="n">
        <v>4391.86</v>
      </c>
      <c r="AB160" s="37" t="n">
        <v>3741.61</v>
      </c>
      <c r="AC160" s="37" t="n">
        <v>5334.61</v>
      </c>
      <c r="AD160" s="37" t="n">
        <v>4704.68</v>
      </c>
      <c r="AE160" s="37" t="n">
        <v>4367.86</v>
      </c>
      <c r="AF160" s="37" t="n">
        <v>5698.86</v>
      </c>
      <c r="AG160" s="37" t="n">
        <v>4183.06</v>
      </c>
      <c r="AH160" s="37"/>
      <c r="AI160" s="37"/>
      <c r="AJ160" s="37"/>
      <c r="AK160" s="37"/>
    </row>
    <row r="161" customFormat="false" ht="16.5" hidden="false" customHeight="true" outlineLevel="0" collapsed="false">
      <c r="B161" s="49"/>
      <c r="C161" s="43"/>
      <c r="D161" s="30"/>
      <c r="E161" s="50" t="s">
        <v>22</v>
      </c>
      <c r="F161" s="32" t="n">
        <f aca="false">SUM(G161:R161)</f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123" t="n">
        <v>0</v>
      </c>
      <c r="O161" s="47" t="n">
        <v>0</v>
      </c>
      <c r="P161" s="47" t="n">
        <v>0</v>
      </c>
      <c r="Q161" s="47" t="n">
        <v>0</v>
      </c>
      <c r="R161" s="47" t="n">
        <v>0</v>
      </c>
      <c r="S161" s="34"/>
      <c r="T161" s="34"/>
      <c r="U161" s="34"/>
      <c r="V161" s="36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</row>
    <row r="162" customFormat="false" ht="16.5" hidden="false" customHeight="true" outlineLevel="0" collapsed="false">
      <c r="B162" s="49" t="s">
        <v>113</v>
      </c>
      <c r="C162" s="43" t="s">
        <v>38</v>
      </c>
      <c r="D162" s="30" t="s">
        <v>110</v>
      </c>
      <c r="E162" s="31" t="s">
        <v>17</v>
      </c>
      <c r="F162" s="32" t="n">
        <f aca="false">SUM(G162:R162)</f>
        <v>1908.46324</v>
      </c>
      <c r="G162" s="32" t="n">
        <f aca="false">G163+G164+G165+G166</f>
        <v>0</v>
      </c>
      <c r="H162" s="32" t="n">
        <f aca="false">H163+H164+H165+H166</f>
        <v>573.674</v>
      </c>
      <c r="I162" s="32" t="n">
        <f aca="false">I163+I164+I165+I166</f>
        <v>62.50688</v>
      </c>
      <c r="J162" s="32" t="n">
        <f aca="false">J163+J164+J165+J166</f>
        <v>105.379</v>
      </c>
      <c r="K162" s="32" t="n">
        <f aca="false">K163+K164+K165+K166</f>
        <v>0</v>
      </c>
      <c r="L162" s="32" t="n">
        <f aca="false">L163+L164+L165+L166</f>
        <v>97.30336</v>
      </c>
      <c r="M162" s="32" t="n">
        <f aca="false">M163+M164+M165+M166</f>
        <v>0</v>
      </c>
      <c r="N162" s="122" t="n">
        <f aca="false">N163+N164+N165+N166</f>
        <v>0</v>
      </c>
      <c r="O162" s="32" t="n">
        <f aca="false">O163+O164+O165+O166</f>
        <v>445.6</v>
      </c>
      <c r="P162" s="32" t="n">
        <f aca="false">P163+P164+P165+P166</f>
        <v>624</v>
      </c>
      <c r="Q162" s="32" t="n">
        <f aca="false">Q163+Q164+Q165+Q166</f>
        <v>0</v>
      </c>
      <c r="R162" s="32" t="n">
        <f aca="false">R163+R164+R165+R166</f>
        <v>0</v>
      </c>
      <c r="S162" s="34" t="s">
        <v>352</v>
      </c>
      <c r="T162" s="34"/>
      <c r="U162" s="34" t="s">
        <v>36</v>
      </c>
      <c r="V162" s="36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</row>
    <row r="163" customFormat="false" ht="16.5" hidden="false" customHeight="true" outlineLevel="0" collapsed="false">
      <c r="B163" s="49"/>
      <c r="C163" s="43"/>
      <c r="D163" s="30"/>
      <c r="E163" s="50" t="s">
        <v>19</v>
      </c>
      <c r="F163" s="32" t="n">
        <f aca="false">SUM(G163:R163)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123" t="n">
        <v>0</v>
      </c>
      <c r="O163" s="47" t="n">
        <v>0</v>
      </c>
      <c r="P163" s="47" t="n">
        <v>0</v>
      </c>
      <c r="Q163" s="47" t="n">
        <v>0</v>
      </c>
      <c r="R163" s="47" t="n">
        <v>0</v>
      </c>
      <c r="S163" s="34"/>
      <c r="T163" s="34"/>
      <c r="U163" s="34"/>
      <c r="V163" s="36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</row>
    <row r="164" customFormat="false" ht="16.5" hidden="false" customHeight="true" outlineLevel="0" collapsed="false">
      <c r="B164" s="49"/>
      <c r="C164" s="43"/>
      <c r="D164" s="30"/>
      <c r="E164" s="50" t="s">
        <v>20</v>
      </c>
      <c r="F164" s="32" t="n">
        <f aca="false">SUM(G164:R164)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123" t="n">
        <v>0</v>
      </c>
      <c r="O164" s="47" t="n">
        <v>0</v>
      </c>
      <c r="P164" s="47" t="n">
        <v>0</v>
      </c>
      <c r="Q164" s="47" t="n">
        <v>0</v>
      </c>
      <c r="R164" s="47" t="n">
        <v>0</v>
      </c>
      <c r="S164" s="34"/>
      <c r="T164" s="34"/>
      <c r="U164" s="34"/>
      <c r="V164" s="36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</row>
    <row r="165" customFormat="false" ht="16.5" hidden="false" customHeight="true" outlineLevel="0" collapsed="false">
      <c r="B165" s="49"/>
      <c r="C165" s="43"/>
      <c r="D165" s="30"/>
      <c r="E165" s="50" t="s">
        <v>21</v>
      </c>
      <c r="F165" s="32" t="n">
        <f aca="false">SUM(G165:R165)</f>
        <v>1908.46324</v>
      </c>
      <c r="G165" s="47" t="n">
        <v>0</v>
      </c>
      <c r="H165" s="47" t="n">
        <v>573.674</v>
      </c>
      <c r="I165" s="47" t="n">
        <v>62.50688</v>
      </c>
      <c r="J165" s="47" t="n">
        <v>105.379</v>
      </c>
      <c r="K165" s="47" t="n">
        <v>0</v>
      </c>
      <c r="L165" s="47" t="n">
        <v>97.30336</v>
      </c>
      <c r="M165" s="47" t="n">
        <v>0</v>
      </c>
      <c r="N165" s="124" t="n">
        <v>0</v>
      </c>
      <c r="O165" s="124" t="n">
        <v>445.6</v>
      </c>
      <c r="P165" s="124" t="n">
        <v>624</v>
      </c>
      <c r="Q165" s="124" t="n">
        <v>0</v>
      </c>
      <c r="R165" s="124" t="n">
        <f aca="false">Q165</f>
        <v>0</v>
      </c>
      <c r="S165" s="34"/>
      <c r="T165" s="34"/>
      <c r="U165" s="34"/>
      <c r="V165" s="36"/>
      <c r="W165" s="37"/>
      <c r="X165" s="37"/>
      <c r="Y165" s="37"/>
      <c r="Z165" s="37"/>
      <c r="AA165" s="37"/>
      <c r="AB165" s="37"/>
      <c r="AC165" s="37"/>
      <c r="AD165" s="37" t="n">
        <v>539</v>
      </c>
      <c r="AE165" s="37"/>
      <c r="AF165" s="37"/>
      <c r="AG165" s="37"/>
      <c r="AH165" s="37"/>
      <c r="AI165" s="37"/>
      <c r="AJ165" s="37"/>
      <c r="AK165" s="37"/>
    </row>
    <row r="166" customFormat="false" ht="16.5" hidden="false" customHeight="true" outlineLevel="0" collapsed="false">
      <c r="B166" s="49"/>
      <c r="C166" s="43"/>
      <c r="D166" s="30"/>
      <c r="E166" s="50" t="s">
        <v>22</v>
      </c>
      <c r="F166" s="32" t="n">
        <f aca="false">SUM(G166:R166)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123" t="n">
        <v>0</v>
      </c>
      <c r="O166" s="47" t="n">
        <v>0</v>
      </c>
      <c r="P166" s="47" t="n">
        <v>0</v>
      </c>
      <c r="Q166" s="47" t="n">
        <v>0</v>
      </c>
      <c r="R166" s="47" t="n">
        <v>0</v>
      </c>
      <c r="S166" s="34"/>
      <c r="T166" s="34"/>
      <c r="U166" s="34"/>
      <c r="V166" s="36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</row>
    <row r="167" customFormat="false" ht="24.75" hidden="false" customHeight="true" outlineLevel="0" collapsed="false">
      <c r="B167" s="49" t="s">
        <v>114</v>
      </c>
      <c r="C167" s="43" t="s">
        <v>40</v>
      </c>
      <c r="D167" s="30" t="s">
        <v>110</v>
      </c>
      <c r="E167" s="31" t="s">
        <v>17</v>
      </c>
      <c r="F167" s="32" t="n">
        <f aca="false">SUM(G167:R167)</f>
        <v>15247.95168</v>
      </c>
      <c r="G167" s="32" t="n">
        <f aca="false">G168+G169+G170+G171</f>
        <v>1454.3219</v>
      </c>
      <c r="H167" s="32" t="n">
        <f aca="false">H168+H169+H170+H171</f>
        <v>1392.007</v>
      </c>
      <c r="I167" s="32" t="n">
        <f aca="false">I168+I169+I170+I171</f>
        <v>862.2023</v>
      </c>
      <c r="J167" s="32" t="n">
        <f aca="false">J168+J169+J170+J171</f>
        <v>1830.0453</v>
      </c>
      <c r="K167" s="32" t="n">
        <f aca="false">K168+K169+K170+K171</f>
        <v>993.6929</v>
      </c>
      <c r="L167" s="32" t="n">
        <f aca="false">L168+L169+L170+L171</f>
        <v>1286.6554</v>
      </c>
      <c r="M167" s="32" t="n">
        <f aca="false">M168+M169+M170+M171</f>
        <v>1605.83764</v>
      </c>
      <c r="N167" s="122" t="n">
        <f aca="false">N168+N169+N170+N171</f>
        <v>1594.81224</v>
      </c>
      <c r="O167" s="32" t="n">
        <f aca="false">O168+O169+O170+O171</f>
        <v>2648.217</v>
      </c>
      <c r="P167" s="32" t="n">
        <f aca="false">P168+P169+P170+P171</f>
        <v>1580.16</v>
      </c>
      <c r="Q167" s="32" t="n">
        <f aca="false">Q168+Q169+Q170+Q171</f>
        <v>0</v>
      </c>
      <c r="R167" s="32" t="n">
        <f aca="false">R168+R169+R170+R171</f>
        <v>0</v>
      </c>
      <c r="S167" s="34" t="s">
        <v>352</v>
      </c>
      <c r="T167" s="34"/>
      <c r="U167" s="34" t="s">
        <v>36</v>
      </c>
      <c r="V167" s="36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</row>
    <row r="168" customFormat="false" ht="27.75" hidden="false" customHeight="true" outlineLevel="0" collapsed="false">
      <c r="B168" s="49"/>
      <c r="C168" s="43"/>
      <c r="D168" s="30"/>
      <c r="E168" s="50" t="s">
        <v>19</v>
      </c>
      <c r="F168" s="32" t="n">
        <f aca="false">SUM(G168:R168)</f>
        <v>0</v>
      </c>
      <c r="G168" s="60" t="n">
        <v>0</v>
      </c>
      <c r="H168" s="60" t="n">
        <v>0</v>
      </c>
      <c r="I168" s="60" t="n">
        <v>0</v>
      </c>
      <c r="J168" s="60" t="n">
        <v>0</v>
      </c>
      <c r="K168" s="60" t="n">
        <f aca="false">K173+K178+K208+K213</f>
        <v>0</v>
      </c>
      <c r="L168" s="60" t="n">
        <v>0</v>
      </c>
      <c r="M168" s="60" t="n">
        <v>0</v>
      </c>
      <c r="N168" s="129" t="n">
        <v>0</v>
      </c>
      <c r="O168" s="60" t="n">
        <v>0</v>
      </c>
      <c r="P168" s="60" t="n">
        <v>0</v>
      </c>
      <c r="Q168" s="60" t="n">
        <v>0</v>
      </c>
      <c r="R168" s="60" t="n">
        <v>0</v>
      </c>
      <c r="S168" s="34"/>
      <c r="T168" s="34"/>
      <c r="U168" s="34"/>
      <c r="V168" s="36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</row>
    <row r="169" customFormat="false" ht="26.25" hidden="false" customHeight="true" outlineLevel="0" collapsed="false">
      <c r="B169" s="49"/>
      <c r="C169" s="43"/>
      <c r="D169" s="30"/>
      <c r="E169" s="50" t="s">
        <v>20</v>
      </c>
      <c r="F169" s="32" t="n">
        <f aca="false">SUM(G169:R169)</f>
        <v>0</v>
      </c>
      <c r="G169" s="60" t="n">
        <v>0</v>
      </c>
      <c r="H169" s="60" t="n">
        <v>0</v>
      </c>
      <c r="I169" s="60" t="n">
        <v>0</v>
      </c>
      <c r="J169" s="60" t="n">
        <v>0</v>
      </c>
      <c r="K169" s="60" t="n">
        <f aca="false">K174+K179+K209+K214</f>
        <v>0</v>
      </c>
      <c r="L169" s="60" t="n">
        <v>0</v>
      </c>
      <c r="M169" s="60" t="n">
        <v>0</v>
      </c>
      <c r="N169" s="129" t="n">
        <v>0</v>
      </c>
      <c r="O169" s="60" t="n">
        <v>0</v>
      </c>
      <c r="P169" s="60" t="n">
        <v>0</v>
      </c>
      <c r="Q169" s="60" t="n">
        <v>0</v>
      </c>
      <c r="R169" s="60" t="n">
        <v>0</v>
      </c>
      <c r="S169" s="34"/>
      <c r="T169" s="34"/>
      <c r="U169" s="34"/>
      <c r="V169" s="36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</row>
    <row r="170" customFormat="false" ht="26.25" hidden="false" customHeight="true" outlineLevel="0" collapsed="false">
      <c r="B170" s="49"/>
      <c r="C170" s="43"/>
      <c r="D170" s="30"/>
      <c r="E170" s="50" t="s">
        <v>21</v>
      </c>
      <c r="F170" s="32" t="n">
        <f aca="false">SUM(G170:R170)</f>
        <v>15247.95168</v>
      </c>
      <c r="G170" s="60" t="n">
        <v>1454.3219</v>
      </c>
      <c r="H170" s="60" t="n">
        <v>1392.007</v>
      </c>
      <c r="I170" s="60" t="n">
        <v>862.2023</v>
      </c>
      <c r="J170" s="60" t="n">
        <v>1830.0453</v>
      </c>
      <c r="K170" s="60" t="n">
        <v>993.6929</v>
      </c>
      <c r="L170" s="60" t="n">
        <v>1286.6554</v>
      </c>
      <c r="M170" s="60" t="n">
        <v>1605.83764</v>
      </c>
      <c r="N170" s="130" t="n">
        <v>1594.81224</v>
      </c>
      <c r="O170" s="130" t="n">
        <v>2648.217</v>
      </c>
      <c r="P170" s="130" t="n">
        <v>1580.16</v>
      </c>
      <c r="Q170" s="130" t="n">
        <v>0</v>
      </c>
      <c r="R170" s="130" t="n">
        <f aca="false">Q170</f>
        <v>0</v>
      </c>
      <c r="S170" s="34"/>
      <c r="T170" s="34"/>
      <c r="U170" s="34"/>
      <c r="V170" s="36"/>
      <c r="W170" s="37" t="n">
        <v>500</v>
      </c>
      <c r="X170" s="37"/>
      <c r="Y170" s="37"/>
      <c r="Z170" s="37" t="n">
        <v>1460</v>
      </c>
      <c r="AA170" s="37"/>
      <c r="AB170" s="37"/>
      <c r="AC170" s="37" t="n">
        <v>981</v>
      </c>
      <c r="AD170" s="37"/>
      <c r="AE170" s="37" t="n">
        <v>980</v>
      </c>
      <c r="AF170" s="37"/>
      <c r="AG170" s="37"/>
      <c r="AH170" s="37"/>
      <c r="AI170" s="37"/>
      <c r="AJ170" s="37"/>
      <c r="AK170" s="37"/>
    </row>
    <row r="171" customFormat="false" ht="24" hidden="false" customHeight="true" outlineLevel="0" collapsed="false">
      <c r="B171" s="49"/>
      <c r="C171" s="43"/>
      <c r="D171" s="30"/>
      <c r="E171" s="50" t="s">
        <v>22</v>
      </c>
      <c r="F171" s="32" t="n">
        <f aca="false">SUM(G171:R171)</f>
        <v>0</v>
      </c>
      <c r="G171" s="60" t="n">
        <v>0</v>
      </c>
      <c r="H171" s="60" t="n">
        <v>0</v>
      </c>
      <c r="I171" s="60" t="n">
        <v>0</v>
      </c>
      <c r="J171" s="60" t="n">
        <v>0</v>
      </c>
      <c r="K171" s="60" t="n">
        <f aca="false">K176+K181+K211+K216</f>
        <v>0</v>
      </c>
      <c r="L171" s="60" t="n">
        <f aca="false">L176+L181+L211+L216</f>
        <v>0</v>
      </c>
      <c r="M171" s="60" t="n">
        <f aca="false">M176+M181+M211+M216</f>
        <v>0</v>
      </c>
      <c r="N171" s="129" t="n">
        <f aca="false">N176+N181+N211+N216</f>
        <v>0</v>
      </c>
      <c r="O171" s="60" t="n">
        <f aca="false">O176+O181+O211+O216</f>
        <v>0</v>
      </c>
      <c r="P171" s="60" t="n">
        <f aca="false">P176+P181+P211+P216</f>
        <v>0</v>
      </c>
      <c r="Q171" s="60" t="n">
        <f aca="false">Q176+Q181+Q211+Q216</f>
        <v>0</v>
      </c>
      <c r="R171" s="60" t="n">
        <f aca="false">R176+R181+R211+R216</f>
        <v>0</v>
      </c>
      <c r="S171" s="34"/>
      <c r="T171" s="34"/>
      <c r="U171" s="34"/>
      <c r="V171" s="36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</row>
    <row r="172" customFormat="false" ht="21.75" hidden="false" customHeight="true" outlineLevel="0" collapsed="false">
      <c r="B172" s="49" t="s">
        <v>119</v>
      </c>
      <c r="C172" s="43" t="s">
        <v>120</v>
      </c>
      <c r="D172" s="30" t="s">
        <v>117</v>
      </c>
      <c r="E172" s="31" t="s">
        <v>17</v>
      </c>
      <c r="F172" s="32" t="n">
        <f aca="false">SUM(G172:R172)</f>
        <v>50</v>
      </c>
      <c r="G172" s="32" t="n">
        <f aca="false">G173+G174+G175+G176</f>
        <v>50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12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2" t="n">
        <f aca="false">R173+R174+R175+R176</f>
        <v>0</v>
      </c>
      <c r="S172" s="34"/>
      <c r="T172" s="34" t="s">
        <v>118</v>
      </c>
      <c r="U172" s="34"/>
      <c r="V172" s="36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</row>
    <row r="173" customFormat="false" ht="21.7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SUM(G173:R173)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123" t="n">
        <v>0</v>
      </c>
      <c r="O173" s="47" t="n">
        <v>0</v>
      </c>
      <c r="P173" s="47" t="n">
        <v>0</v>
      </c>
      <c r="Q173" s="47" t="n">
        <v>0</v>
      </c>
      <c r="R173" s="47" t="n">
        <v>0</v>
      </c>
      <c r="S173" s="34"/>
      <c r="T173" s="34"/>
      <c r="U173" s="34"/>
      <c r="V173" s="36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</row>
    <row r="174" customFormat="false" ht="21.7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SUM(G174:R174)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123" t="n">
        <v>0</v>
      </c>
      <c r="O174" s="47" t="n">
        <v>0</v>
      </c>
      <c r="P174" s="47" t="n">
        <v>0</v>
      </c>
      <c r="Q174" s="47" t="n">
        <v>0</v>
      </c>
      <c r="R174" s="47" t="n">
        <v>0</v>
      </c>
      <c r="S174" s="34"/>
      <c r="T174" s="34"/>
      <c r="U174" s="34"/>
      <c r="V174" s="36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</row>
    <row r="175" customFormat="false" ht="21.7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SUM(G175:R175)</f>
        <v>50</v>
      </c>
      <c r="G175" s="47" t="n">
        <v>50</v>
      </c>
      <c r="H175" s="47" t="n">
        <f aca="false">H210</f>
        <v>0</v>
      </c>
      <c r="I175" s="47" t="n">
        <f aca="false">I210</f>
        <v>0</v>
      </c>
      <c r="J175" s="47" t="n">
        <f aca="false">J210</f>
        <v>0</v>
      </c>
      <c r="K175" s="47" t="n">
        <f aca="false">K210</f>
        <v>0</v>
      </c>
      <c r="L175" s="47" t="n">
        <f aca="false">L210</f>
        <v>0</v>
      </c>
      <c r="M175" s="47" t="n">
        <f aca="false">M210</f>
        <v>0</v>
      </c>
      <c r="N175" s="123" t="n">
        <f aca="false">N210</f>
        <v>0</v>
      </c>
      <c r="O175" s="47" t="n">
        <f aca="false">O210</f>
        <v>0</v>
      </c>
      <c r="P175" s="47" t="n">
        <f aca="false">P210</f>
        <v>0</v>
      </c>
      <c r="Q175" s="47" t="n">
        <f aca="false">Q210</f>
        <v>0</v>
      </c>
      <c r="R175" s="47" t="n">
        <f aca="false">R210</f>
        <v>0</v>
      </c>
      <c r="S175" s="34"/>
      <c r="T175" s="34"/>
      <c r="U175" s="34"/>
      <c r="V175" s="36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</row>
    <row r="176" customFormat="false" ht="21.7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SUM(G176:R176)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123" t="n">
        <v>0</v>
      </c>
      <c r="O176" s="47" t="n">
        <v>0</v>
      </c>
      <c r="P176" s="47" t="n">
        <v>0</v>
      </c>
      <c r="Q176" s="47" t="n">
        <v>0</v>
      </c>
      <c r="R176" s="47" t="n">
        <v>0</v>
      </c>
      <c r="S176" s="34"/>
      <c r="T176" s="34"/>
      <c r="U176" s="34"/>
      <c r="V176" s="36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</row>
    <row r="177" customFormat="false" ht="16.5" hidden="false" customHeight="true" outlineLevel="0" collapsed="false">
      <c r="B177" s="49" t="s">
        <v>121</v>
      </c>
      <c r="C177" s="43" t="s">
        <v>115</v>
      </c>
      <c r="D177" s="30" t="s">
        <v>122</v>
      </c>
      <c r="E177" s="31" t="s">
        <v>17</v>
      </c>
      <c r="F177" s="32" t="n">
        <f aca="false">SUM(G177:R177)</f>
        <v>3365.326</v>
      </c>
      <c r="G177" s="32" t="n">
        <f aca="false">G178+G179+G180+G181</f>
        <v>965.326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1200</v>
      </c>
      <c r="K177" s="32" t="n">
        <f aca="false">K178+K179+K180+K181</f>
        <v>1200</v>
      </c>
      <c r="L177" s="32" t="n">
        <f aca="false">L178+L179+L180+L181</f>
        <v>0</v>
      </c>
      <c r="M177" s="32" t="n">
        <f aca="false">M178+M179+M180+M181</f>
        <v>0</v>
      </c>
      <c r="N177" s="12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2" t="n">
        <f aca="false">R178+R179+R180+R181</f>
        <v>0</v>
      </c>
      <c r="S177" s="34"/>
      <c r="T177" s="34" t="s">
        <v>118</v>
      </c>
      <c r="U177" s="34"/>
      <c r="V177" s="36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SUM(G178:R178)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f aca="false">K183+K188+K193+K198+K203</f>
        <v>0</v>
      </c>
      <c r="L178" s="47" t="n">
        <f aca="false">L183+L188+L193+L198+L203</f>
        <v>0</v>
      </c>
      <c r="M178" s="47" t="n">
        <f aca="false">M183+M188+M193+M198+M203</f>
        <v>0</v>
      </c>
      <c r="N178" s="123" t="n">
        <f aca="false">N183+N188+N193+N198+N203</f>
        <v>0</v>
      </c>
      <c r="O178" s="47" t="n">
        <f aca="false">O183+O188+O193+O198+O203</f>
        <v>0</v>
      </c>
      <c r="P178" s="47" t="n">
        <f aca="false">P183+P188+P193+P198+P203</f>
        <v>0</v>
      </c>
      <c r="Q178" s="47" t="n">
        <f aca="false">Q183+Q188+Q193+Q198+Q203</f>
        <v>0</v>
      </c>
      <c r="R178" s="47" t="n">
        <f aca="false">R183+R188+R193+R198+R203</f>
        <v>0</v>
      </c>
      <c r="S178" s="34"/>
      <c r="T178" s="34"/>
      <c r="U178" s="34"/>
      <c r="V178" s="36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SUM(G179:R179)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f aca="false">K184+K189+K194+K199+K204</f>
        <v>0</v>
      </c>
      <c r="L179" s="47" t="n">
        <f aca="false">L184+L189+L194+L199+L204</f>
        <v>0</v>
      </c>
      <c r="M179" s="47" t="n">
        <f aca="false">M184+M189+M194+M199+M204</f>
        <v>0</v>
      </c>
      <c r="N179" s="123" t="n">
        <f aca="false">N184+N189+N194+N199+N204</f>
        <v>0</v>
      </c>
      <c r="O179" s="47" t="n">
        <f aca="false">O184+O189+O194+O199+O204</f>
        <v>0</v>
      </c>
      <c r="P179" s="47" t="n">
        <f aca="false">P184+P189+P194+P199+P204</f>
        <v>0</v>
      </c>
      <c r="Q179" s="47" t="n">
        <f aca="false">Q184+Q189+Q194+Q199+Q204</f>
        <v>0</v>
      </c>
      <c r="R179" s="47" t="n">
        <f aca="false">R184+R189+R194+R199+R204</f>
        <v>0</v>
      </c>
      <c r="S179" s="34"/>
      <c r="T179" s="34"/>
      <c r="U179" s="34"/>
      <c r="V179" s="36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SUM(G180:R180)</f>
        <v>3365.326</v>
      </c>
      <c r="G180" s="47" t="n">
        <f aca="false">G185+G190+G195+G200+G205</f>
        <v>965.326</v>
      </c>
      <c r="H180" s="47" t="n">
        <v>0</v>
      </c>
      <c r="I180" s="47" t="n">
        <v>0</v>
      </c>
      <c r="J180" s="47" t="n">
        <f aca="false">J185+J190+J195+J200+J205</f>
        <v>1200</v>
      </c>
      <c r="K180" s="47" t="n">
        <f aca="false">K185+K190+K195+K200+K205</f>
        <v>1200</v>
      </c>
      <c r="L180" s="47" t="n">
        <f aca="false">L185+L190+L195+L200+L205</f>
        <v>0</v>
      </c>
      <c r="M180" s="47" t="n">
        <f aca="false">M185+M190+M195+M200+M205</f>
        <v>0</v>
      </c>
      <c r="N180" s="123" t="n">
        <f aca="false">N185+N190+N195+N200+N205</f>
        <v>0</v>
      </c>
      <c r="O180" s="47" t="n">
        <f aca="false">O185+O190+O195+O200+O205</f>
        <v>0</v>
      </c>
      <c r="P180" s="47" t="n">
        <f aca="false">P185+P190+P195+P200+P205</f>
        <v>0</v>
      </c>
      <c r="Q180" s="47" t="n">
        <f aca="false">Q185+Q190+Q195+Q200+Q205</f>
        <v>0</v>
      </c>
      <c r="R180" s="47" t="n">
        <f aca="false">R185+R190+R195+R200+R205</f>
        <v>0</v>
      </c>
      <c r="S180" s="34"/>
      <c r="T180" s="34"/>
      <c r="U180" s="34"/>
      <c r="V180" s="36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SUM(G181:R181)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f aca="false">K186+K191+K196+K201+K206</f>
        <v>0</v>
      </c>
      <c r="L181" s="47" t="n">
        <f aca="false">L186+L191+L196+L201+L206</f>
        <v>0</v>
      </c>
      <c r="M181" s="47" t="n">
        <f aca="false">M186+M191+M196+M201+M206</f>
        <v>0</v>
      </c>
      <c r="N181" s="123" t="n">
        <f aca="false">N186+N191+N196+N201+N206</f>
        <v>0</v>
      </c>
      <c r="O181" s="47" t="n">
        <f aca="false">O186+O191+O196+O201+O206</f>
        <v>0</v>
      </c>
      <c r="P181" s="47" t="n">
        <f aca="false">P186+P191+P196+P201+P206</f>
        <v>0</v>
      </c>
      <c r="Q181" s="47" t="n">
        <f aca="false">Q186+Q191+Q196+Q201+Q206</f>
        <v>0</v>
      </c>
      <c r="R181" s="47" t="n">
        <f aca="false">R186+R191+R196+R201+R206</f>
        <v>0</v>
      </c>
      <c r="S181" s="34"/>
      <c r="T181" s="34"/>
      <c r="U181" s="34"/>
      <c r="V181" s="36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</row>
    <row r="182" customFormat="false" ht="16.5" hidden="false" customHeight="true" outlineLevel="0" collapsed="false">
      <c r="B182" s="49" t="s">
        <v>123</v>
      </c>
      <c r="C182" s="43" t="s">
        <v>124</v>
      </c>
      <c r="D182" s="30" t="s">
        <v>122</v>
      </c>
      <c r="E182" s="31" t="s">
        <v>17</v>
      </c>
      <c r="F182" s="32" t="n">
        <f aca="false">SUM(G182:R182)</f>
        <v>246.5</v>
      </c>
      <c r="G182" s="32" t="n">
        <f aca="false">G183+G184+G185+G186</f>
        <v>246.5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12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2" t="n">
        <f aca="false">R183+R184+R185+R186</f>
        <v>0</v>
      </c>
      <c r="S182" s="34"/>
      <c r="T182" s="34" t="s">
        <v>118</v>
      </c>
      <c r="U182" s="34"/>
      <c r="V182" s="36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SUM(G183:R183)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123" t="n">
        <v>0</v>
      </c>
      <c r="O183" s="47" t="n">
        <v>0</v>
      </c>
      <c r="P183" s="47" t="n">
        <v>0</v>
      </c>
      <c r="Q183" s="47" t="n">
        <v>0</v>
      </c>
      <c r="R183" s="47" t="n">
        <v>0</v>
      </c>
      <c r="S183" s="34"/>
      <c r="T183" s="34"/>
      <c r="U183" s="34"/>
      <c r="V183" s="36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SUM(G184:R184)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123" t="n">
        <v>0</v>
      </c>
      <c r="O184" s="47" t="n">
        <v>0</v>
      </c>
      <c r="P184" s="47" t="n">
        <v>0</v>
      </c>
      <c r="Q184" s="47" t="n">
        <v>0</v>
      </c>
      <c r="R184" s="47" t="n">
        <v>0</v>
      </c>
      <c r="S184" s="34"/>
      <c r="T184" s="34"/>
      <c r="U184" s="34"/>
      <c r="V184" s="36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SUM(G185:R185)</f>
        <v>246.5</v>
      </c>
      <c r="G185" s="47" t="n">
        <v>246.5</v>
      </c>
      <c r="H185" s="47" t="n">
        <v>0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123" t="n">
        <v>0</v>
      </c>
      <c r="O185" s="47" t="n">
        <v>0</v>
      </c>
      <c r="P185" s="47" t="n">
        <v>0</v>
      </c>
      <c r="Q185" s="47" t="n">
        <v>0</v>
      </c>
      <c r="R185" s="47" t="n">
        <v>0</v>
      </c>
      <c r="S185" s="34"/>
      <c r="T185" s="34"/>
      <c r="U185" s="34"/>
      <c r="V185" s="36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SUM(G186:R186)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123" t="n">
        <v>0</v>
      </c>
      <c r="O186" s="47" t="n">
        <v>0</v>
      </c>
      <c r="P186" s="47" t="n">
        <v>0</v>
      </c>
      <c r="Q186" s="47" t="n">
        <v>0</v>
      </c>
      <c r="R186" s="47" t="n">
        <v>0</v>
      </c>
      <c r="S186" s="34"/>
      <c r="T186" s="34"/>
      <c r="U186" s="34"/>
      <c r="V186" s="36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</row>
    <row r="187" customFormat="false" ht="16.5" hidden="false" customHeight="true" outlineLevel="0" collapsed="false">
      <c r="B187" s="49" t="s">
        <v>125</v>
      </c>
      <c r="C187" s="43" t="s">
        <v>126</v>
      </c>
      <c r="D187" s="30" t="s">
        <v>122</v>
      </c>
      <c r="E187" s="31" t="s">
        <v>17</v>
      </c>
      <c r="F187" s="32" t="n">
        <f aca="false">SUM(G187:R187)</f>
        <v>373.826</v>
      </c>
      <c r="G187" s="32" t="n">
        <f aca="false">G188+G189+G190+G191</f>
        <v>373.826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12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2" t="n">
        <f aca="false">R188+R189+R190+R191</f>
        <v>0</v>
      </c>
      <c r="S187" s="34"/>
      <c r="T187" s="34" t="s">
        <v>118</v>
      </c>
      <c r="U187" s="34"/>
      <c r="V187" s="36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SUM(G188:R188)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123" t="n">
        <v>0</v>
      </c>
      <c r="O188" s="47" t="n">
        <v>0</v>
      </c>
      <c r="P188" s="47" t="n">
        <v>0</v>
      </c>
      <c r="Q188" s="47" t="n">
        <v>0</v>
      </c>
      <c r="R188" s="47" t="n">
        <v>0</v>
      </c>
      <c r="S188" s="34"/>
      <c r="T188" s="34"/>
      <c r="U188" s="34"/>
      <c r="V188" s="36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SUM(G189:R189)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123" t="n">
        <v>0</v>
      </c>
      <c r="O189" s="47" t="n">
        <v>0</v>
      </c>
      <c r="P189" s="47" t="n">
        <v>0</v>
      </c>
      <c r="Q189" s="47" t="n">
        <v>0</v>
      </c>
      <c r="R189" s="47" t="n">
        <v>0</v>
      </c>
      <c r="S189" s="34"/>
      <c r="T189" s="34"/>
      <c r="U189" s="34"/>
      <c r="V189" s="36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SUM(G190:R190)</f>
        <v>373.826</v>
      </c>
      <c r="G190" s="47" t="n">
        <v>373.826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123" t="n">
        <v>0</v>
      </c>
      <c r="O190" s="47" t="n">
        <v>0</v>
      </c>
      <c r="P190" s="47" t="n">
        <v>0</v>
      </c>
      <c r="Q190" s="47" t="n">
        <v>0</v>
      </c>
      <c r="R190" s="47" t="n">
        <v>0</v>
      </c>
      <c r="S190" s="34"/>
      <c r="T190" s="34"/>
      <c r="U190" s="34"/>
      <c r="V190" s="36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SUM(G191:R191)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123" t="n">
        <v>0</v>
      </c>
      <c r="O191" s="47" t="n">
        <v>0</v>
      </c>
      <c r="P191" s="47" t="n">
        <v>0</v>
      </c>
      <c r="Q191" s="47" t="n">
        <v>0</v>
      </c>
      <c r="R191" s="47" t="n">
        <v>0</v>
      </c>
      <c r="S191" s="34"/>
      <c r="T191" s="34"/>
      <c r="U191" s="34"/>
      <c r="V191" s="36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</row>
    <row r="192" customFormat="false" ht="16.5" hidden="false" customHeight="true" outlineLevel="0" collapsed="false">
      <c r="B192" s="49" t="s">
        <v>127</v>
      </c>
      <c r="C192" s="43" t="s">
        <v>128</v>
      </c>
      <c r="D192" s="30" t="s">
        <v>122</v>
      </c>
      <c r="E192" s="31" t="s">
        <v>17</v>
      </c>
      <c r="F192" s="32" t="n">
        <f aca="false">SUM(G192:R192)</f>
        <v>2552</v>
      </c>
      <c r="G192" s="32" t="n">
        <f aca="false">G193+G194+G195+G196</f>
        <v>152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1200</v>
      </c>
      <c r="K192" s="32" t="n">
        <f aca="false">K193+K194+K195+K196</f>
        <v>1200</v>
      </c>
      <c r="L192" s="32" t="n">
        <f aca="false">L193+L194+L195+L196</f>
        <v>0</v>
      </c>
      <c r="M192" s="32" t="n">
        <f aca="false">M193+M194+M195+M196</f>
        <v>0</v>
      </c>
      <c r="N192" s="12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2" t="n">
        <f aca="false">R193+R194+R195+R196</f>
        <v>0</v>
      </c>
      <c r="S192" s="34"/>
      <c r="T192" s="34" t="s">
        <v>118</v>
      </c>
      <c r="U192" s="34"/>
      <c r="V192" s="36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SUM(G193:R193)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123" t="n">
        <v>0</v>
      </c>
      <c r="O193" s="47" t="n">
        <v>0</v>
      </c>
      <c r="P193" s="47" t="n">
        <v>0</v>
      </c>
      <c r="Q193" s="47" t="n">
        <v>0</v>
      </c>
      <c r="R193" s="47" t="n">
        <v>0</v>
      </c>
      <c r="S193" s="34"/>
      <c r="T193" s="34"/>
      <c r="U193" s="34"/>
      <c r="V193" s="36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SUM(G194:R194)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123" t="n">
        <v>0</v>
      </c>
      <c r="O194" s="47" t="n">
        <v>0</v>
      </c>
      <c r="P194" s="47" t="n">
        <v>0</v>
      </c>
      <c r="Q194" s="47" t="n">
        <v>0</v>
      </c>
      <c r="R194" s="47" t="n">
        <v>0</v>
      </c>
      <c r="S194" s="34"/>
      <c r="T194" s="34"/>
      <c r="U194" s="34"/>
      <c r="V194" s="36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SUM(G195:R195)</f>
        <v>2552</v>
      </c>
      <c r="G195" s="47" t="n">
        <v>152</v>
      </c>
      <c r="H195" s="47" t="n">
        <v>0</v>
      </c>
      <c r="I195" s="47" t="n">
        <v>0</v>
      </c>
      <c r="J195" s="47" t="n">
        <v>1200</v>
      </c>
      <c r="K195" s="47" t="n">
        <v>1200</v>
      </c>
      <c r="L195" s="47" t="n">
        <v>0</v>
      </c>
      <c r="M195" s="47" t="n">
        <v>0</v>
      </c>
      <c r="N195" s="123" t="n">
        <v>0</v>
      </c>
      <c r="O195" s="47" t="n">
        <v>0</v>
      </c>
      <c r="P195" s="47" t="n">
        <v>0</v>
      </c>
      <c r="Q195" s="47" t="n">
        <v>0</v>
      </c>
      <c r="R195" s="47" t="n">
        <v>0</v>
      </c>
      <c r="S195" s="34"/>
      <c r="T195" s="34"/>
      <c r="U195" s="34"/>
      <c r="V195" s="36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SUM(G196:R196)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123" t="n">
        <v>0</v>
      </c>
      <c r="O196" s="47" t="n">
        <v>0</v>
      </c>
      <c r="P196" s="47" t="n">
        <v>0</v>
      </c>
      <c r="Q196" s="47" t="n">
        <v>0</v>
      </c>
      <c r="R196" s="47" t="n">
        <v>0</v>
      </c>
      <c r="S196" s="34"/>
      <c r="T196" s="34"/>
      <c r="U196" s="34"/>
      <c r="V196" s="36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</row>
    <row r="197" customFormat="false" ht="16.5" hidden="false" customHeight="true" outlineLevel="0" collapsed="false">
      <c r="B197" s="49" t="s">
        <v>129</v>
      </c>
      <c r="C197" s="43" t="s">
        <v>130</v>
      </c>
      <c r="D197" s="30" t="s">
        <v>122</v>
      </c>
      <c r="E197" s="31" t="s">
        <v>17</v>
      </c>
      <c r="F197" s="32" t="n">
        <f aca="false">SUM(G197:R197)</f>
        <v>65</v>
      </c>
      <c r="G197" s="32" t="n">
        <f aca="false">G198+G199+G200+G201</f>
        <v>65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122" t="n">
        <f aca="false">N198+N199+N200+N201</f>
        <v>0</v>
      </c>
      <c r="O197" s="32" t="n">
        <f aca="false">O198+O199+O200+O201</f>
        <v>0</v>
      </c>
      <c r="P197" s="32" t="n">
        <f aca="false">P198+P199+P200+P201</f>
        <v>0</v>
      </c>
      <c r="Q197" s="32" t="n">
        <f aca="false">Q198+Q199+Q200+Q201</f>
        <v>0</v>
      </c>
      <c r="R197" s="32" t="n">
        <f aca="false">R198+R199+R200+R201</f>
        <v>0</v>
      </c>
      <c r="S197" s="34"/>
      <c r="T197" s="34" t="s">
        <v>118</v>
      </c>
      <c r="U197" s="34"/>
      <c r="V197" s="36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</row>
    <row r="198" customFormat="false" ht="16.5" hidden="false" customHeight="true" outlineLevel="0" collapsed="false">
      <c r="B198" s="49"/>
      <c r="C198" s="43"/>
      <c r="D198" s="30"/>
      <c r="E198" s="38" t="s">
        <v>19</v>
      </c>
      <c r="F198" s="32" t="n">
        <f aca="false">SUM(G198:R198)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123" t="n">
        <v>0</v>
      </c>
      <c r="O198" s="47" t="n">
        <v>0</v>
      </c>
      <c r="P198" s="47" t="n">
        <v>0</v>
      </c>
      <c r="Q198" s="47" t="n">
        <v>0</v>
      </c>
      <c r="R198" s="47" t="n">
        <v>0</v>
      </c>
      <c r="S198" s="34"/>
      <c r="T198" s="34"/>
      <c r="U198" s="34"/>
      <c r="V198" s="36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</row>
    <row r="199" customFormat="false" ht="16.5" hidden="false" customHeight="true" outlineLevel="0" collapsed="false">
      <c r="B199" s="49"/>
      <c r="C199" s="43"/>
      <c r="D199" s="30"/>
      <c r="E199" s="38" t="s">
        <v>20</v>
      </c>
      <c r="F199" s="32" t="n">
        <f aca="false">SUM(G199:R199)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123" t="n">
        <v>0</v>
      </c>
      <c r="O199" s="47" t="n">
        <v>0</v>
      </c>
      <c r="P199" s="47" t="n">
        <v>0</v>
      </c>
      <c r="Q199" s="47" t="n">
        <v>0</v>
      </c>
      <c r="R199" s="47" t="n">
        <v>0</v>
      </c>
      <c r="S199" s="34"/>
      <c r="T199" s="34"/>
      <c r="U199" s="34"/>
      <c r="V199" s="36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</row>
    <row r="200" customFormat="false" ht="16.5" hidden="false" customHeight="true" outlineLevel="0" collapsed="false">
      <c r="B200" s="49"/>
      <c r="C200" s="43"/>
      <c r="D200" s="30"/>
      <c r="E200" s="38" t="s">
        <v>21</v>
      </c>
      <c r="F200" s="32" t="n">
        <f aca="false">SUM(G200:R200)</f>
        <v>65</v>
      </c>
      <c r="G200" s="47" t="n">
        <v>65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123" t="n">
        <v>0</v>
      </c>
      <c r="O200" s="47" t="n">
        <v>0</v>
      </c>
      <c r="P200" s="47" t="n">
        <v>0</v>
      </c>
      <c r="Q200" s="47" t="n">
        <v>0</v>
      </c>
      <c r="R200" s="47" t="n">
        <v>0</v>
      </c>
      <c r="S200" s="34"/>
      <c r="T200" s="34"/>
      <c r="U200" s="34"/>
      <c r="V200" s="36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</row>
    <row r="201" customFormat="false" ht="14.25" hidden="false" customHeight="true" outlineLevel="0" collapsed="false">
      <c r="B201" s="49"/>
      <c r="C201" s="43"/>
      <c r="D201" s="30"/>
      <c r="E201" s="38" t="s">
        <v>22</v>
      </c>
      <c r="F201" s="32" t="n">
        <f aca="false">SUM(G201:R201)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123" t="n">
        <v>0</v>
      </c>
      <c r="O201" s="47" t="n">
        <v>0</v>
      </c>
      <c r="P201" s="47" t="n">
        <v>0</v>
      </c>
      <c r="Q201" s="47" t="n">
        <v>0</v>
      </c>
      <c r="R201" s="47" t="n">
        <v>0</v>
      </c>
      <c r="S201" s="34"/>
      <c r="T201" s="34"/>
      <c r="U201" s="34"/>
      <c r="V201" s="36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</row>
    <row r="202" customFormat="false" ht="16.5" hidden="false" customHeight="true" outlineLevel="0" collapsed="false">
      <c r="B202" s="49" t="s">
        <v>131</v>
      </c>
      <c r="C202" s="43" t="s">
        <v>132</v>
      </c>
      <c r="D202" s="30" t="s">
        <v>122</v>
      </c>
      <c r="E202" s="31" t="s">
        <v>17</v>
      </c>
      <c r="F202" s="32" t="n">
        <f aca="false">SUM(G202:R202)</f>
        <v>128</v>
      </c>
      <c r="G202" s="32" t="n">
        <f aca="false">G203+G204+G205+G206</f>
        <v>128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122" t="n">
        <f aca="false">N203+N204+N205+N206</f>
        <v>0</v>
      </c>
      <c r="O202" s="32" t="n">
        <f aca="false">O203+O204+O205+O206</f>
        <v>0</v>
      </c>
      <c r="P202" s="32" t="n">
        <f aca="false">P203+P204+P205+P206</f>
        <v>0</v>
      </c>
      <c r="Q202" s="32" t="n">
        <f aca="false">Q203+Q204+Q205+Q206</f>
        <v>0</v>
      </c>
      <c r="R202" s="32" t="n">
        <f aca="false">R203+R204+R205+R206</f>
        <v>0</v>
      </c>
      <c r="S202" s="34"/>
      <c r="T202" s="34" t="s">
        <v>118</v>
      </c>
      <c r="U202" s="34"/>
      <c r="V202" s="36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</row>
    <row r="203" customFormat="false" ht="16.5" hidden="false" customHeight="true" outlineLevel="0" collapsed="false">
      <c r="B203" s="49"/>
      <c r="C203" s="43"/>
      <c r="D203" s="30"/>
      <c r="E203" s="38" t="s">
        <v>19</v>
      </c>
      <c r="F203" s="32" t="n">
        <f aca="false">SUM(G203:R203)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123" t="n">
        <v>0</v>
      </c>
      <c r="O203" s="47" t="n">
        <v>0</v>
      </c>
      <c r="P203" s="47" t="n">
        <v>0</v>
      </c>
      <c r="Q203" s="47" t="n">
        <v>0</v>
      </c>
      <c r="R203" s="47" t="n">
        <v>0</v>
      </c>
      <c r="S203" s="34"/>
      <c r="T203" s="34"/>
      <c r="U203" s="34"/>
      <c r="V203" s="36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</row>
    <row r="204" customFormat="false" ht="16.5" hidden="false" customHeight="true" outlineLevel="0" collapsed="false">
      <c r="B204" s="49"/>
      <c r="C204" s="43"/>
      <c r="D204" s="30"/>
      <c r="E204" s="38" t="s">
        <v>20</v>
      </c>
      <c r="F204" s="32" t="n">
        <f aca="false">SUM(G204:R204)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123" t="n">
        <v>0</v>
      </c>
      <c r="O204" s="47" t="n">
        <v>0</v>
      </c>
      <c r="P204" s="47" t="n">
        <v>0</v>
      </c>
      <c r="Q204" s="47" t="n">
        <v>0</v>
      </c>
      <c r="R204" s="47" t="n">
        <v>0</v>
      </c>
      <c r="S204" s="34"/>
      <c r="T204" s="34"/>
      <c r="U204" s="34"/>
      <c r="V204" s="36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</row>
    <row r="205" customFormat="false" ht="16.5" hidden="false" customHeight="true" outlineLevel="0" collapsed="false">
      <c r="B205" s="49"/>
      <c r="C205" s="43"/>
      <c r="D205" s="30"/>
      <c r="E205" s="38" t="s">
        <v>21</v>
      </c>
      <c r="F205" s="32" t="n">
        <f aca="false">SUM(G205:R205)</f>
        <v>128</v>
      </c>
      <c r="G205" s="47" t="n">
        <v>128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123" t="n">
        <v>0</v>
      </c>
      <c r="O205" s="47" t="n">
        <v>0</v>
      </c>
      <c r="P205" s="47" t="n">
        <v>0</v>
      </c>
      <c r="Q205" s="47" t="n">
        <v>0</v>
      </c>
      <c r="R205" s="47" t="n">
        <v>0</v>
      </c>
      <c r="S205" s="34"/>
      <c r="T205" s="34"/>
      <c r="U205" s="34"/>
      <c r="V205" s="36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</row>
    <row r="206" customFormat="false" ht="14.25" hidden="false" customHeight="true" outlineLevel="0" collapsed="false">
      <c r="B206" s="49"/>
      <c r="C206" s="43"/>
      <c r="D206" s="30"/>
      <c r="E206" s="38" t="s">
        <v>22</v>
      </c>
      <c r="F206" s="32" t="n">
        <f aca="false">SUM(G206:R206)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123" t="n">
        <v>0</v>
      </c>
      <c r="O206" s="47" t="n">
        <v>0</v>
      </c>
      <c r="P206" s="47" t="n">
        <v>0</v>
      </c>
      <c r="Q206" s="47" t="n">
        <v>0</v>
      </c>
      <c r="R206" s="47" t="n">
        <v>0</v>
      </c>
      <c r="S206" s="34"/>
      <c r="T206" s="34"/>
      <c r="U206" s="34"/>
      <c r="V206" s="36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</row>
    <row r="207" customFormat="false" ht="20.25" hidden="false" customHeight="true" outlineLevel="0" collapsed="false">
      <c r="B207" s="49" t="s">
        <v>133</v>
      </c>
      <c r="C207" s="43" t="s">
        <v>136</v>
      </c>
      <c r="D207" s="30" t="s">
        <v>117</v>
      </c>
      <c r="E207" s="31" t="s">
        <v>17</v>
      </c>
      <c r="F207" s="32" t="n">
        <f aca="false">SUM(G207:R207)</f>
        <v>50</v>
      </c>
      <c r="G207" s="47" t="n">
        <f aca="false">SUM(G208:G211)</f>
        <v>50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7" t="n">
        <f aca="false">SUM(L208:L211)</f>
        <v>0</v>
      </c>
      <c r="M207" s="47" t="n">
        <f aca="false">SUM(M208:M211)</f>
        <v>0</v>
      </c>
      <c r="N207" s="123" t="n">
        <f aca="false">SUM(N208:N211)</f>
        <v>0</v>
      </c>
      <c r="O207" s="47" t="n">
        <f aca="false">SUM(O208:O211)</f>
        <v>0</v>
      </c>
      <c r="P207" s="47" t="n">
        <f aca="false">SUM(P208:P211)</f>
        <v>0</v>
      </c>
      <c r="Q207" s="47" t="n">
        <f aca="false">SUM(Q208:Q211)</f>
        <v>0</v>
      </c>
      <c r="R207" s="47" t="n">
        <f aca="false">SUM(R208:R211)</f>
        <v>0</v>
      </c>
      <c r="S207" s="34" t="s">
        <v>352</v>
      </c>
      <c r="T207" s="34"/>
      <c r="U207" s="34"/>
      <c r="V207" s="36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</row>
    <row r="208" customFormat="false" ht="17.25" hidden="false" customHeight="true" outlineLevel="0" collapsed="false">
      <c r="B208" s="49"/>
      <c r="C208" s="43"/>
      <c r="D208" s="30"/>
      <c r="E208" s="50" t="s">
        <v>19</v>
      </c>
      <c r="F208" s="32" t="n">
        <f aca="false">SUM(G208:R208)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123" t="n">
        <v>0</v>
      </c>
      <c r="O208" s="47" t="n">
        <v>0</v>
      </c>
      <c r="P208" s="47" t="n">
        <v>0</v>
      </c>
      <c r="Q208" s="47" t="n">
        <v>0</v>
      </c>
      <c r="R208" s="47" t="n">
        <v>0</v>
      </c>
      <c r="S208" s="34"/>
      <c r="T208" s="34"/>
      <c r="U208" s="34"/>
      <c r="V208" s="36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</row>
    <row r="209" customFormat="false" ht="15.75" hidden="false" customHeight="true" outlineLevel="0" collapsed="false">
      <c r="B209" s="49"/>
      <c r="C209" s="43"/>
      <c r="D209" s="30"/>
      <c r="E209" s="50" t="s">
        <v>20</v>
      </c>
      <c r="F209" s="32" t="n">
        <f aca="false">SUM(G209:R209)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123" t="n">
        <v>0</v>
      </c>
      <c r="O209" s="47" t="n">
        <v>0</v>
      </c>
      <c r="P209" s="47" t="n">
        <v>0</v>
      </c>
      <c r="Q209" s="47" t="n">
        <v>0</v>
      </c>
      <c r="R209" s="47" t="n">
        <v>0</v>
      </c>
      <c r="S209" s="34"/>
      <c r="T209" s="34"/>
      <c r="U209" s="34"/>
      <c r="V209" s="36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</row>
    <row r="210" customFormat="false" ht="36.75" hidden="false" customHeight="true" outlineLevel="0" collapsed="false">
      <c r="B210" s="49"/>
      <c r="C210" s="43"/>
      <c r="D210" s="30"/>
      <c r="E210" s="50" t="s">
        <v>21</v>
      </c>
      <c r="F210" s="32" t="n">
        <f aca="false">SUM(G210:R210)</f>
        <v>50</v>
      </c>
      <c r="G210" s="47" t="n">
        <v>50</v>
      </c>
      <c r="H210" s="47" t="n">
        <v>0</v>
      </c>
      <c r="I210" s="47" t="n">
        <v>0</v>
      </c>
      <c r="J210" s="47" t="n">
        <v>0</v>
      </c>
      <c r="K210" s="47" t="n">
        <v>0</v>
      </c>
      <c r="L210" s="47" t="n">
        <v>0</v>
      </c>
      <c r="M210" s="47" t="n">
        <v>0</v>
      </c>
      <c r="N210" s="123" t="n">
        <v>0</v>
      </c>
      <c r="O210" s="47" t="n">
        <v>0</v>
      </c>
      <c r="P210" s="47" t="n">
        <v>0</v>
      </c>
      <c r="Q210" s="47" t="n">
        <v>0</v>
      </c>
      <c r="R210" s="47" t="n">
        <v>0</v>
      </c>
      <c r="S210" s="34"/>
      <c r="T210" s="34"/>
      <c r="U210" s="34"/>
      <c r="V210" s="36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</row>
    <row r="211" customFormat="false" ht="19.5" hidden="false" customHeight="true" outlineLevel="0" collapsed="false">
      <c r="B211" s="49"/>
      <c r="C211" s="43"/>
      <c r="D211" s="30"/>
      <c r="E211" s="50" t="s">
        <v>22</v>
      </c>
      <c r="F211" s="32" t="n">
        <f aca="false">SUM(G211:R211)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123" t="n">
        <v>0</v>
      </c>
      <c r="O211" s="47" t="n">
        <v>0</v>
      </c>
      <c r="P211" s="47" t="n">
        <v>0</v>
      </c>
      <c r="Q211" s="47" t="n">
        <v>0</v>
      </c>
      <c r="R211" s="47" t="n">
        <v>0</v>
      </c>
      <c r="S211" s="34"/>
      <c r="T211" s="34"/>
      <c r="U211" s="34"/>
      <c r="V211" s="36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</row>
    <row r="212" customFormat="false" ht="20.25" hidden="false" customHeight="true" outlineLevel="0" collapsed="false">
      <c r="B212" s="49" t="s">
        <v>137</v>
      </c>
      <c r="C212" s="43" t="s">
        <v>80</v>
      </c>
      <c r="D212" s="62" t="s">
        <v>138</v>
      </c>
      <c r="E212" s="31" t="s">
        <v>17</v>
      </c>
      <c r="F212" s="32" t="n">
        <f aca="false">SUM(G212:R212)</f>
        <v>13.23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13.23</v>
      </c>
      <c r="K212" s="32" t="n">
        <f aca="false">SUM(K213:K216)</f>
        <v>0</v>
      </c>
      <c r="L212" s="32" t="n">
        <f aca="false">SUM(L213:L216)</f>
        <v>0</v>
      </c>
      <c r="M212" s="32" t="n">
        <f aca="false">SUM(M213:M216)</f>
        <v>0</v>
      </c>
      <c r="N212" s="12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2" t="n">
        <f aca="false">SUM(R213:R216)</f>
        <v>0</v>
      </c>
      <c r="S212" s="34" t="s">
        <v>352</v>
      </c>
      <c r="T212" s="34" t="s">
        <v>352</v>
      </c>
      <c r="U212" s="34" t="s">
        <v>352</v>
      </c>
      <c r="V212" s="36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</row>
    <row r="213" customFormat="false" ht="20.25" hidden="false" customHeight="true" outlineLevel="0" collapsed="false">
      <c r="B213" s="49"/>
      <c r="C213" s="43"/>
      <c r="D213" s="62"/>
      <c r="E213" s="50" t="s">
        <v>19</v>
      </c>
      <c r="F213" s="32" t="n">
        <f aca="false">SUM(G213:R213)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123" t="n">
        <v>0</v>
      </c>
      <c r="O213" s="47" t="n">
        <v>0</v>
      </c>
      <c r="P213" s="47" t="n">
        <v>0</v>
      </c>
      <c r="Q213" s="47" t="n">
        <v>0</v>
      </c>
      <c r="R213" s="47" t="n">
        <v>0</v>
      </c>
      <c r="S213" s="34"/>
      <c r="T213" s="34"/>
      <c r="U213" s="34"/>
      <c r="V213" s="36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</row>
    <row r="214" customFormat="false" ht="20.25" hidden="false" customHeight="true" outlineLevel="0" collapsed="false">
      <c r="B214" s="49"/>
      <c r="C214" s="43"/>
      <c r="D214" s="62"/>
      <c r="E214" s="50" t="s">
        <v>20</v>
      </c>
      <c r="F214" s="32" t="n">
        <f aca="false">SUM(G214:R214)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123" t="n">
        <v>0</v>
      </c>
      <c r="O214" s="47" t="n">
        <v>0</v>
      </c>
      <c r="P214" s="47" t="n">
        <v>0</v>
      </c>
      <c r="Q214" s="47" t="n">
        <v>0</v>
      </c>
      <c r="R214" s="47" t="n">
        <v>0</v>
      </c>
      <c r="S214" s="34"/>
      <c r="T214" s="34"/>
      <c r="U214" s="34"/>
      <c r="V214" s="36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</row>
    <row r="215" customFormat="false" ht="20.25" hidden="false" customHeight="true" outlineLevel="0" collapsed="false">
      <c r="B215" s="49"/>
      <c r="C215" s="43"/>
      <c r="D215" s="62"/>
      <c r="E215" s="50" t="s">
        <v>21</v>
      </c>
      <c r="F215" s="32" t="n">
        <f aca="false">SUM(G215:R215)</f>
        <v>13.23</v>
      </c>
      <c r="G215" s="47" t="n">
        <v>0</v>
      </c>
      <c r="H215" s="47" t="n">
        <v>0</v>
      </c>
      <c r="I215" s="47" t="n">
        <v>0</v>
      </c>
      <c r="J215" s="47" t="n">
        <v>13.23</v>
      </c>
      <c r="K215" s="47" t="n">
        <v>0</v>
      </c>
      <c r="L215" s="47" t="n">
        <v>0</v>
      </c>
      <c r="M215" s="47" t="n">
        <v>0</v>
      </c>
      <c r="N215" s="123" t="n">
        <v>0</v>
      </c>
      <c r="O215" s="47" t="n">
        <v>0</v>
      </c>
      <c r="P215" s="47" t="n">
        <v>0</v>
      </c>
      <c r="Q215" s="47" t="n">
        <v>0</v>
      </c>
      <c r="R215" s="47" t="n">
        <v>0</v>
      </c>
      <c r="S215" s="34"/>
      <c r="T215" s="34"/>
      <c r="U215" s="34"/>
      <c r="V215" s="36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</row>
    <row r="216" customFormat="false" ht="20.25" hidden="false" customHeight="true" outlineLevel="0" collapsed="false">
      <c r="B216" s="49"/>
      <c r="C216" s="43"/>
      <c r="D216" s="62"/>
      <c r="E216" s="50" t="s">
        <v>22</v>
      </c>
      <c r="F216" s="32" t="n">
        <f aca="false">SUM(G216:R216)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123" t="n">
        <v>0</v>
      </c>
      <c r="O216" s="47" t="n">
        <v>0</v>
      </c>
      <c r="P216" s="47" t="n">
        <v>0</v>
      </c>
      <c r="Q216" s="47" t="n">
        <v>0</v>
      </c>
      <c r="R216" s="47" t="n">
        <v>0</v>
      </c>
      <c r="S216" s="34"/>
      <c r="T216" s="34"/>
      <c r="U216" s="34"/>
      <c r="V216" s="36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</row>
    <row r="217" customFormat="false" ht="20.25" hidden="false" customHeight="true" outlineLevel="0" collapsed="false">
      <c r="B217" s="49" t="s">
        <v>139</v>
      </c>
      <c r="C217" s="63" t="s">
        <v>140</v>
      </c>
      <c r="D217" s="30" t="s">
        <v>141</v>
      </c>
      <c r="E217" s="64" t="s">
        <v>17</v>
      </c>
      <c r="F217" s="32" t="n">
        <f aca="false">SUM(G217:R217)</f>
        <v>580.201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580.201</v>
      </c>
      <c r="L217" s="32" t="n">
        <f aca="false">SUM(L218:L221)</f>
        <v>0</v>
      </c>
      <c r="M217" s="32" t="n">
        <f aca="false">SUM(M218:M221)</f>
        <v>0</v>
      </c>
      <c r="N217" s="122" t="n">
        <f aca="false">SUM(N218:N221)</f>
        <v>0</v>
      </c>
      <c r="O217" s="32" t="n">
        <f aca="false">SUM(O218:O221)</f>
        <v>0</v>
      </c>
      <c r="P217" s="32" t="n">
        <f aca="false">SUM(P218:P221)</f>
        <v>0</v>
      </c>
      <c r="Q217" s="32" t="n">
        <f aca="false">SUM(Q218:Q221)</f>
        <v>0</v>
      </c>
      <c r="R217" s="32" t="n">
        <f aca="false">SUM(R218:R221)</f>
        <v>0</v>
      </c>
      <c r="S217" s="34"/>
      <c r="T217" s="34"/>
      <c r="U217" s="34"/>
      <c r="V217" s="36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SUM(G218:R218)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123" t="n">
        <v>0</v>
      </c>
      <c r="O218" s="47" t="n">
        <v>0</v>
      </c>
      <c r="P218" s="47" t="n">
        <v>0</v>
      </c>
      <c r="Q218" s="47" t="n">
        <v>0</v>
      </c>
      <c r="R218" s="47" t="n">
        <v>0</v>
      </c>
      <c r="S218" s="34"/>
      <c r="T218" s="34"/>
      <c r="U218" s="34"/>
      <c r="V218" s="36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SUM(G219:R219)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123" t="n">
        <v>0</v>
      </c>
      <c r="O219" s="47" t="n">
        <v>0</v>
      </c>
      <c r="P219" s="47" t="n">
        <v>0</v>
      </c>
      <c r="Q219" s="47" t="n">
        <v>0</v>
      </c>
      <c r="R219" s="47" t="n">
        <v>0</v>
      </c>
      <c r="S219" s="34"/>
      <c r="T219" s="34"/>
      <c r="U219" s="34"/>
      <c r="V219" s="36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SUM(G220:R220)</f>
        <v>580.201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580.201</v>
      </c>
      <c r="L220" s="47" t="n">
        <v>0</v>
      </c>
      <c r="M220" s="47" t="n">
        <v>0</v>
      </c>
      <c r="N220" s="123" t="n">
        <v>0</v>
      </c>
      <c r="O220" s="47" t="n">
        <v>0</v>
      </c>
      <c r="P220" s="47" t="n">
        <v>0</v>
      </c>
      <c r="Q220" s="47" t="n">
        <v>0</v>
      </c>
      <c r="R220" s="47" t="n">
        <v>0</v>
      </c>
      <c r="S220" s="34"/>
      <c r="T220" s="34"/>
      <c r="U220" s="34"/>
      <c r="V220" s="36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SUM(G221:R221)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123" t="n">
        <v>0</v>
      </c>
      <c r="O221" s="47" t="n">
        <v>0</v>
      </c>
      <c r="P221" s="47" t="n">
        <v>0</v>
      </c>
      <c r="Q221" s="47" t="n">
        <v>0</v>
      </c>
      <c r="R221" s="47" t="n">
        <v>0</v>
      </c>
      <c r="S221" s="34"/>
      <c r="T221" s="34"/>
      <c r="U221" s="34"/>
      <c r="V221" s="36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</row>
    <row r="222" customFormat="false" ht="20.25" hidden="false" customHeight="true" outlineLevel="0" collapsed="false">
      <c r="B222" s="49" t="s">
        <v>142</v>
      </c>
      <c r="C222" s="63" t="s">
        <v>143</v>
      </c>
      <c r="D222" s="30" t="s">
        <v>144</v>
      </c>
      <c r="E222" s="64" t="s">
        <v>17</v>
      </c>
      <c r="F222" s="32" t="n">
        <f aca="false">SUM(G222:R222)</f>
        <v>6497.40412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6497.40412</v>
      </c>
      <c r="M222" s="32" t="n">
        <f aca="false">SUM(M223:M226)</f>
        <v>0</v>
      </c>
      <c r="N222" s="122" t="n">
        <f aca="false">SUM(N223:N226)</f>
        <v>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2" t="n">
        <f aca="false">SUM(R223:R226)</f>
        <v>0</v>
      </c>
      <c r="S222" s="34"/>
      <c r="T222" s="34"/>
      <c r="U222" s="34"/>
      <c r="V222" s="36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SUM(G223:R223)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123" t="n">
        <v>0</v>
      </c>
      <c r="O223" s="47" t="n">
        <v>0</v>
      </c>
      <c r="P223" s="47" t="n">
        <v>0</v>
      </c>
      <c r="Q223" s="47" t="n">
        <v>0</v>
      </c>
      <c r="R223" s="47" t="n">
        <v>0</v>
      </c>
      <c r="S223" s="34"/>
      <c r="T223" s="34"/>
      <c r="U223" s="34"/>
      <c r="V223" s="36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SUM(G224:R224)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123" t="n">
        <v>0</v>
      </c>
      <c r="O224" s="47" t="n">
        <v>0</v>
      </c>
      <c r="P224" s="47" t="n">
        <v>0</v>
      </c>
      <c r="Q224" s="47" t="n">
        <v>0</v>
      </c>
      <c r="R224" s="47" t="n">
        <v>0</v>
      </c>
      <c r="S224" s="34"/>
      <c r="T224" s="34"/>
      <c r="U224" s="34"/>
      <c r="V224" s="36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SUM(G225:R225)</f>
        <v>6497.40412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6497.40412</v>
      </c>
      <c r="M225" s="47" t="n">
        <v>0</v>
      </c>
      <c r="N225" s="123" t="n">
        <v>0</v>
      </c>
      <c r="O225" s="47" t="n">
        <v>0</v>
      </c>
      <c r="P225" s="47" t="n">
        <v>0</v>
      </c>
      <c r="Q225" s="47" t="n">
        <v>0</v>
      </c>
      <c r="R225" s="47" t="n">
        <v>0</v>
      </c>
      <c r="S225" s="34"/>
      <c r="T225" s="34"/>
      <c r="U225" s="34"/>
      <c r="V225" s="36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SUM(G226:R226)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123" t="n">
        <v>0</v>
      </c>
      <c r="O226" s="47" t="n">
        <v>0</v>
      </c>
      <c r="P226" s="47" t="n">
        <v>0</v>
      </c>
      <c r="Q226" s="47" t="n">
        <v>0</v>
      </c>
      <c r="R226" s="47" t="n">
        <v>0</v>
      </c>
      <c r="S226" s="34"/>
      <c r="T226" s="34"/>
      <c r="U226" s="34"/>
      <c r="V226" s="36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</row>
    <row r="227" customFormat="false" ht="20.25" hidden="false" customHeight="true" outlineLevel="0" collapsed="false">
      <c r="B227" s="49" t="s">
        <v>145</v>
      </c>
      <c r="C227" s="63" t="s">
        <v>146</v>
      </c>
      <c r="D227" s="30" t="s">
        <v>147</v>
      </c>
      <c r="E227" s="64" t="s">
        <v>17</v>
      </c>
      <c r="F227" s="32" t="n">
        <f aca="false">SUM(G227:R227)</f>
        <v>1224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400</v>
      </c>
      <c r="N227" s="122" t="n">
        <f aca="false">SUM(N228:N231)</f>
        <v>412</v>
      </c>
      <c r="O227" s="32" t="n">
        <f aca="false">SUM(O228:O231)</f>
        <v>412</v>
      </c>
      <c r="P227" s="32" t="n">
        <f aca="false">SUM(P228:P231)</f>
        <v>0</v>
      </c>
      <c r="Q227" s="32" t="n">
        <f aca="false">SUM(Q228:Q231)</f>
        <v>0</v>
      </c>
      <c r="R227" s="32" t="n">
        <f aca="false">SUM(R228:R231)</f>
        <v>0</v>
      </c>
      <c r="S227" s="34"/>
      <c r="T227" s="34"/>
      <c r="U227" s="34"/>
      <c r="V227" s="36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SUM(G228:R228)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123" t="n">
        <v>0</v>
      </c>
      <c r="O228" s="47" t="n">
        <v>0</v>
      </c>
      <c r="P228" s="47" t="n">
        <v>0</v>
      </c>
      <c r="Q228" s="47" t="n">
        <v>0</v>
      </c>
      <c r="R228" s="47" t="n">
        <v>0</v>
      </c>
      <c r="S228" s="34"/>
      <c r="T228" s="34"/>
      <c r="U228" s="34"/>
      <c r="V228" s="36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SUM(G229:R229)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123" t="n">
        <v>0</v>
      </c>
      <c r="O229" s="47" t="n">
        <v>0</v>
      </c>
      <c r="P229" s="47" t="n">
        <v>0</v>
      </c>
      <c r="Q229" s="47" t="n">
        <v>0</v>
      </c>
      <c r="R229" s="47" t="n">
        <v>0</v>
      </c>
      <c r="S229" s="34"/>
      <c r="T229" s="34"/>
      <c r="U229" s="34"/>
      <c r="V229" s="36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SUM(G230:R230)</f>
        <v>1224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400</v>
      </c>
      <c r="N230" s="124" t="n">
        <v>412</v>
      </c>
      <c r="O230" s="124" t="n">
        <v>412</v>
      </c>
      <c r="P230" s="124" t="n">
        <v>0</v>
      </c>
      <c r="Q230" s="124" t="n">
        <v>0</v>
      </c>
      <c r="R230" s="124" t="n">
        <f aca="false">Q230</f>
        <v>0</v>
      </c>
      <c r="S230" s="34"/>
      <c r="T230" s="34"/>
      <c r="U230" s="34"/>
      <c r="V230" s="36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SUM(G231:R231)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123" t="n">
        <v>0</v>
      </c>
      <c r="O231" s="47" t="n">
        <v>0</v>
      </c>
      <c r="P231" s="47" t="n">
        <v>0</v>
      </c>
      <c r="Q231" s="47" t="n">
        <v>0</v>
      </c>
      <c r="R231" s="47" t="n">
        <v>0</v>
      </c>
      <c r="S231" s="34"/>
      <c r="T231" s="34"/>
      <c r="U231" s="34"/>
      <c r="V231" s="36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</row>
    <row r="232" customFormat="false" ht="20.25" hidden="false" customHeight="true" outlineLevel="0" collapsed="false">
      <c r="B232" s="49" t="s">
        <v>336</v>
      </c>
      <c r="C232" s="63" t="s">
        <v>337</v>
      </c>
      <c r="D232" s="30" t="s">
        <v>338</v>
      </c>
      <c r="E232" s="64" t="s">
        <v>17</v>
      </c>
      <c r="F232" s="32" t="n">
        <f aca="false">SUM(G232:R232)</f>
        <v>50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2" t="n">
        <f aca="false">SUM(L233:L236)</f>
        <v>0</v>
      </c>
      <c r="M232" s="32" t="n">
        <f aca="false">SUM(M233:M236)</f>
        <v>0</v>
      </c>
      <c r="N232" s="122" t="n">
        <f aca="false">SUM(N233:N236)</f>
        <v>50</v>
      </c>
      <c r="O232" s="32" t="n">
        <f aca="false">SUM(O233:O236)</f>
        <v>0</v>
      </c>
      <c r="P232" s="32" t="n">
        <f aca="false">SUM(P233:P236)</f>
        <v>0</v>
      </c>
      <c r="Q232" s="32" t="n">
        <f aca="false">SUM(Q233:Q236)</f>
        <v>0</v>
      </c>
      <c r="R232" s="32" t="n">
        <f aca="false">SUM(R233:R236)</f>
        <v>0</v>
      </c>
      <c r="S232" s="34"/>
      <c r="T232" s="34"/>
      <c r="U232" s="34"/>
      <c r="V232" s="36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</row>
    <row r="233" customFormat="false" ht="20.25" hidden="false" customHeight="true" outlineLevel="0" collapsed="false">
      <c r="B233" s="49"/>
      <c r="C233" s="63"/>
      <c r="D233" s="30"/>
      <c r="E233" s="65" t="s">
        <v>19</v>
      </c>
      <c r="F233" s="32" t="n">
        <f aca="false">SUM(G233:R233)</f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123" t="n">
        <v>0</v>
      </c>
      <c r="O233" s="47" t="n">
        <v>0</v>
      </c>
      <c r="P233" s="47" t="n">
        <v>0</v>
      </c>
      <c r="Q233" s="47" t="n">
        <v>0</v>
      </c>
      <c r="R233" s="47" t="n">
        <v>0</v>
      </c>
      <c r="S233" s="34"/>
      <c r="T233" s="34"/>
      <c r="U233" s="34"/>
      <c r="V233" s="36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</row>
    <row r="234" customFormat="false" ht="20.25" hidden="false" customHeight="true" outlineLevel="0" collapsed="false">
      <c r="B234" s="49"/>
      <c r="C234" s="63"/>
      <c r="D234" s="30"/>
      <c r="E234" s="65" t="s">
        <v>20</v>
      </c>
      <c r="F234" s="32" t="n">
        <f aca="false">SUM(G234:R234)</f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123" t="n">
        <v>0</v>
      </c>
      <c r="O234" s="47" t="n">
        <v>0</v>
      </c>
      <c r="P234" s="47" t="n">
        <v>0</v>
      </c>
      <c r="Q234" s="47" t="n">
        <v>0</v>
      </c>
      <c r="R234" s="47" t="n">
        <v>0</v>
      </c>
      <c r="S234" s="34"/>
      <c r="T234" s="34"/>
      <c r="U234" s="34"/>
      <c r="V234" s="36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</row>
    <row r="235" customFormat="false" ht="20.25" hidden="false" customHeight="true" outlineLevel="0" collapsed="false">
      <c r="B235" s="49"/>
      <c r="C235" s="63"/>
      <c r="D235" s="30"/>
      <c r="E235" s="65" t="s">
        <v>21</v>
      </c>
      <c r="F235" s="32" t="n">
        <f aca="false">SUM(G235:R235)</f>
        <v>50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7" t="n">
        <v>0</v>
      </c>
      <c r="M235" s="47" t="n">
        <v>0</v>
      </c>
      <c r="N235" s="124" t="n">
        <v>50</v>
      </c>
      <c r="O235" s="47" t="n">
        <v>0</v>
      </c>
      <c r="P235" s="47" t="n">
        <v>0</v>
      </c>
      <c r="Q235" s="47" t="n">
        <v>0</v>
      </c>
      <c r="R235" s="47" t="n">
        <f aca="false">Q235</f>
        <v>0</v>
      </c>
      <c r="S235" s="34"/>
      <c r="T235" s="34"/>
      <c r="U235" s="34"/>
      <c r="V235" s="36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</row>
    <row r="236" customFormat="false" ht="20.25" hidden="false" customHeight="true" outlineLevel="0" collapsed="false">
      <c r="B236" s="49"/>
      <c r="C236" s="63"/>
      <c r="D236" s="30"/>
      <c r="E236" s="65" t="s">
        <v>22</v>
      </c>
      <c r="F236" s="32" t="n">
        <f aca="false">SUM(G236:R236)</f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123" t="n">
        <v>0</v>
      </c>
      <c r="O236" s="47" t="n">
        <v>0</v>
      </c>
      <c r="P236" s="47" t="n">
        <v>0</v>
      </c>
      <c r="Q236" s="47" t="n">
        <v>0</v>
      </c>
      <c r="R236" s="47" t="n">
        <v>0</v>
      </c>
      <c r="S236" s="34"/>
      <c r="T236" s="34"/>
      <c r="U236" s="34"/>
      <c r="V236" s="36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</row>
    <row r="237" customFormat="false" ht="20.25" hidden="false" customHeight="true" outlineLevel="0" collapsed="false">
      <c r="B237" s="49" t="s">
        <v>339</v>
      </c>
      <c r="C237" s="63" t="s">
        <v>340</v>
      </c>
      <c r="D237" s="30" t="s">
        <v>341</v>
      </c>
      <c r="E237" s="64" t="s">
        <v>17</v>
      </c>
      <c r="F237" s="32" t="n">
        <f aca="false">SUM(G237:R237)</f>
        <v>200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0</v>
      </c>
      <c r="M237" s="32" t="n">
        <f aca="false">SUM(M238:M241)</f>
        <v>0</v>
      </c>
      <c r="N237" s="122" t="n">
        <f aca="false">SUM(N238:N241)</f>
        <v>200</v>
      </c>
      <c r="O237" s="32" t="n">
        <f aca="false">SUM(O238:O241)</f>
        <v>0</v>
      </c>
      <c r="P237" s="32" t="n">
        <f aca="false">SUM(P238:P241)</f>
        <v>0</v>
      </c>
      <c r="Q237" s="32" t="n">
        <f aca="false">SUM(Q238:Q241)</f>
        <v>0</v>
      </c>
      <c r="R237" s="32" t="n">
        <f aca="false">SUM(R238:R241)</f>
        <v>0</v>
      </c>
      <c r="S237" s="34"/>
      <c r="T237" s="34"/>
      <c r="U237" s="34"/>
      <c r="V237" s="36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</row>
    <row r="238" customFormat="false" ht="20.25" hidden="false" customHeight="true" outlineLevel="0" collapsed="false">
      <c r="B238" s="49"/>
      <c r="C238" s="63"/>
      <c r="D238" s="30"/>
      <c r="E238" s="65" t="s">
        <v>19</v>
      </c>
      <c r="F238" s="32" t="n">
        <f aca="false">SUM(G238:R238)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123" t="n">
        <v>0</v>
      </c>
      <c r="O238" s="47" t="n">
        <v>0</v>
      </c>
      <c r="P238" s="47" t="n">
        <v>0</v>
      </c>
      <c r="Q238" s="47" t="n">
        <v>0</v>
      </c>
      <c r="R238" s="47" t="n">
        <v>0</v>
      </c>
      <c r="S238" s="34"/>
      <c r="T238" s="34"/>
      <c r="U238" s="34"/>
      <c r="V238" s="36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</row>
    <row r="239" customFormat="false" ht="20.25" hidden="false" customHeight="true" outlineLevel="0" collapsed="false">
      <c r="B239" s="49"/>
      <c r="C239" s="63"/>
      <c r="D239" s="30"/>
      <c r="E239" s="65" t="s">
        <v>20</v>
      </c>
      <c r="F239" s="32" t="n">
        <f aca="false">SUM(G239:R239)</f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123" t="n">
        <v>0</v>
      </c>
      <c r="O239" s="47" t="n">
        <v>0</v>
      </c>
      <c r="P239" s="47" t="n">
        <v>0</v>
      </c>
      <c r="Q239" s="47" t="n">
        <v>0</v>
      </c>
      <c r="R239" s="47" t="n">
        <v>0</v>
      </c>
      <c r="S239" s="34"/>
      <c r="T239" s="34"/>
      <c r="U239" s="34"/>
      <c r="V239" s="36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</row>
    <row r="240" customFormat="false" ht="20.25" hidden="false" customHeight="true" outlineLevel="0" collapsed="false">
      <c r="B240" s="49"/>
      <c r="C240" s="63"/>
      <c r="D240" s="30"/>
      <c r="E240" s="65" t="s">
        <v>21</v>
      </c>
      <c r="F240" s="32" t="n">
        <f aca="false">SUM(G240:R240)</f>
        <v>200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0</v>
      </c>
      <c r="M240" s="47" t="n">
        <v>0</v>
      </c>
      <c r="N240" s="124" t="n">
        <v>200</v>
      </c>
      <c r="O240" s="47" t="n">
        <v>0</v>
      </c>
      <c r="P240" s="47" t="n">
        <v>0</v>
      </c>
      <c r="Q240" s="47" t="n">
        <v>0</v>
      </c>
      <c r="R240" s="47" t="n">
        <f aca="false">Q240</f>
        <v>0</v>
      </c>
      <c r="S240" s="34"/>
      <c r="T240" s="34"/>
      <c r="U240" s="34"/>
      <c r="V240" s="36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</row>
    <row r="241" customFormat="false" ht="20.25" hidden="false" customHeight="true" outlineLevel="0" collapsed="false">
      <c r="B241" s="49"/>
      <c r="C241" s="63"/>
      <c r="D241" s="30"/>
      <c r="E241" s="65" t="s">
        <v>22</v>
      </c>
      <c r="F241" s="32" t="n">
        <f aca="false">SUM(G241:R241)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123" t="n">
        <v>0</v>
      </c>
      <c r="O241" s="47" t="n">
        <v>0</v>
      </c>
      <c r="P241" s="47" t="n">
        <v>0</v>
      </c>
      <c r="Q241" s="47" t="n">
        <v>0</v>
      </c>
      <c r="R241" s="47" t="n">
        <v>0</v>
      </c>
      <c r="S241" s="34"/>
      <c r="T241" s="34"/>
      <c r="U241" s="34"/>
      <c r="V241" s="36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</row>
    <row r="242" customFormat="false" ht="16.5" hidden="false" customHeight="true" outlineLevel="0" collapsed="false">
      <c r="B242" s="125" t="s">
        <v>148</v>
      </c>
      <c r="C242" s="126" t="s">
        <v>149</v>
      </c>
      <c r="D242" s="131" t="s">
        <v>150</v>
      </c>
      <c r="E242" s="119" t="s">
        <v>17</v>
      </c>
      <c r="F242" s="120" t="n">
        <f aca="false">SUM(G242:R242)</f>
        <v>111274.71196</v>
      </c>
      <c r="G242" s="120" t="n">
        <f aca="false">G243+G244+G245+G246</f>
        <v>6110.01087</v>
      </c>
      <c r="H242" s="120" t="n">
        <f aca="false">H243+H244+H245+H246</f>
        <v>6730.95232</v>
      </c>
      <c r="I242" s="120" t="n">
        <f aca="false">I243+I244+I245+I246</f>
        <v>7148.25301</v>
      </c>
      <c r="J242" s="120" t="n">
        <f aca="false">J243+J244+J245+J246</f>
        <v>7312.32451</v>
      </c>
      <c r="K242" s="120" t="n">
        <f aca="false">K243+K244+K245+K246</f>
        <v>7763.90031</v>
      </c>
      <c r="L242" s="120" t="n">
        <f aca="false">SUM(L243:L246)</f>
        <v>8392.01544</v>
      </c>
      <c r="M242" s="120" t="n">
        <f aca="false">M243+M244+M245+M246</f>
        <v>9632.55899</v>
      </c>
      <c r="N242" s="120" t="n">
        <f aca="false">N243+N244+N245+N246</f>
        <v>9507.08151</v>
      </c>
      <c r="O242" s="120" t="n">
        <f aca="false">O243+O244+O245+O246</f>
        <v>11804.735</v>
      </c>
      <c r="P242" s="120" t="n">
        <f aca="false">P243+P244+P245+P246</f>
        <v>12302.88</v>
      </c>
      <c r="Q242" s="120" t="n">
        <f aca="false">Q243+Q244+Q245+Q246</f>
        <v>12285</v>
      </c>
      <c r="R242" s="120" t="n">
        <f aca="false">R243+R244+R245+R246</f>
        <v>12285</v>
      </c>
      <c r="S242" s="35"/>
      <c r="T242" s="35" t="s">
        <v>151</v>
      </c>
      <c r="U242" s="35"/>
      <c r="V242" s="36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</row>
    <row r="243" customFormat="false" ht="21" hidden="false" customHeight="true" outlineLevel="0" collapsed="false">
      <c r="B243" s="125"/>
      <c r="C243" s="126"/>
      <c r="D243" s="131"/>
      <c r="E243" s="119" t="s">
        <v>19</v>
      </c>
      <c r="F243" s="120" t="n">
        <f aca="false">SUM(G243:R243)</f>
        <v>0</v>
      </c>
      <c r="G243" s="120" t="n">
        <v>0</v>
      </c>
      <c r="H243" s="120" t="n">
        <v>0</v>
      </c>
      <c r="I243" s="120" t="n">
        <v>0</v>
      </c>
      <c r="J243" s="120" t="n">
        <v>0</v>
      </c>
      <c r="K243" s="120" t="n">
        <f aca="false">K248+K263</f>
        <v>0</v>
      </c>
      <c r="L243" s="120" t="n">
        <f aca="false">L248+L263</f>
        <v>0</v>
      </c>
      <c r="M243" s="120" t="n">
        <f aca="false">M248+M263</f>
        <v>0</v>
      </c>
      <c r="N243" s="120" t="n">
        <f aca="false">N248+N263</f>
        <v>0</v>
      </c>
      <c r="O243" s="120" t="n">
        <f aca="false">O248+O263</f>
        <v>0</v>
      </c>
      <c r="P243" s="120" t="n">
        <f aca="false">P248+P263</f>
        <v>0</v>
      </c>
      <c r="Q243" s="120" t="n">
        <f aca="false">Q248+Q263</f>
        <v>0</v>
      </c>
      <c r="R243" s="120" t="n">
        <f aca="false">R248+R263</f>
        <v>0</v>
      </c>
      <c r="S243" s="35"/>
      <c r="T243" s="35"/>
      <c r="U243" s="35"/>
      <c r="V243" s="36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</row>
    <row r="244" customFormat="false" ht="21" hidden="false" customHeight="true" outlineLevel="0" collapsed="false">
      <c r="B244" s="125"/>
      <c r="C244" s="126"/>
      <c r="D244" s="131"/>
      <c r="E244" s="119" t="s">
        <v>20</v>
      </c>
      <c r="F244" s="120" t="n">
        <f aca="false">SUM(G244:R244)</f>
        <v>32465.663</v>
      </c>
      <c r="G244" s="120" t="n">
        <f aca="false">G249+G264</f>
        <v>2744.638</v>
      </c>
      <c r="H244" s="120" t="n">
        <f aca="false">H249+H264</f>
        <v>2602.025</v>
      </c>
      <c r="I244" s="120" t="n">
        <f aca="false">I249+I264</f>
        <v>2848</v>
      </c>
      <c r="J244" s="120" t="n">
        <f aca="false">J249+J264</f>
        <v>2344</v>
      </c>
      <c r="K244" s="120" t="n">
        <f aca="false">K249+K264</f>
        <v>2089</v>
      </c>
      <c r="L244" s="120" t="n">
        <f aca="false">L249+L264</f>
        <v>2404</v>
      </c>
      <c r="M244" s="120" t="n">
        <f aca="false">M249+M264</f>
        <v>2339</v>
      </c>
      <c r="N244" s="120" t="n">
        <f aca="false">N249+N264</f>
        <v>2547</v>
      </c>
      <c r="O244" s="120" t="n">
        <f aca="false">O249+O264</f>
        <v>3137</v>
      </c>
      <c r="P244" s="120" t="n">
        <f aca="false">P249+P264</f>
        <v>3137</v>
      </c>
      <c r="Q244" s="120" t="n">
        <f aca="false">Q249+Q264</f>
        <v>3137</v>
      </c>
      <c r="R244" s="120" t="n">
        <f aca="false">R249+R264</f>
        <v>3137</v>
      </c>
      <c r="S244" s="35"/>
      <c r="T244" s="35"/>
      <c r="U244" s="35"/>
      <c r="V244" s="36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</row>
    <row r="245" customFormat="false" ht="21" hidden="false" customHeight="true" outlineLevel="0" collapsed="false">
      <c r="B245" s="125"/>
      <c r="C245" s="126"/>
      <c r="D245" s="131"/>
      <c r="E245" s="119" t="s">
        <v>21</v>
      </c>
      <c r="F245" s="120" t="n">
        <f aca="false">SUM(G245:R245)</f>
        <v>78809.04896</v>
      </c>
      <c r="G245" s="120" t="n">
        <f aca="false">G250+G265</f>
        <v>3365.37287</v>
      </c>
      <c r="H245" s="120" t="n">
        <f aca="false">H250+H265</f>
        <v>4128.92732</v>
      </c>
      <c r="I245" s="120" t="n">
        <f aca="false">I250+I265</f>
        <v>4300.25301</v>
      </c>
      <c r="J245" s="120" t="n">
        <f aca="false">J250+J265</f>
        <v>4968.32451</v>
      </c>
      <c r="K245" s="120" t="n">
        <f aca="false">K250+K265</f>
        <v>5674.90031</v>
      </c>
      <c r="L245" s="120" t="n">
        <f aca="false">L250+L265</f>
        <v>5988.01544</v>
      </c>
      <c r="M245" s="120" t="n">
        <f aca="false">M250+M265</f>
        <v>7293.55899</v>
      </c>
      <c r="N245" s="120" t="n">
        <f aca="false">N250+N265</f>
        <v>6960.08151</v>
      </c>
      <c r="O245" s="120" t="n">
        <f aca="false">O250+O265</f>
        <v>8667.735</v>
      </c>
      <c r="P245" s="120" t="n">
        <f aca="false">P250+P265</f>
        <v>9165.88</v>
      </c>
      <c r="Q245" s="120" t="n">
        <f aca="false">Q250+Q265</f>
        <v>9148</v>
      </c>
      <c r="R245" s="120" t="n">
        <f aca="false">R250+R265</f>
        <v>9148</v>
      </c>
      <c r="S245" s="35"/>
      <c r="T245" s="35"/>
      <c r="U245" s="35"/>
      <c r="V245" s="36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</row>
    <row r="246" customFormat="false" ht="21" hidden="false" customHeight="true" outlineLevel="0" collapsed="false">
      <c r="B246" s="125"/>
      <c r="C246" s="126"/>
      <c r="D246" s="131"/>
      <c r="E246" s="119" t="s">
        <v>22</v>
      </c>
      <c r="F246" s="120" t="n">
        <f aca="false">SUM(G246:R246)</f>
        <v>0</v>
      </c>
      <c r="G246" s="120" t="n">
        <v>0</v>
      </c>
      <c r="H246" s="120" t="n">
        <v>0</v>
      </c>
      <c r="I246" s="120" t="n">
        <v>0</v>
      </c>
      <c r="J246" s="120" t="n">
        <v>0</v>
      </c>
      <c r="K246" s="120" t="n">
        <f aca="false">K251+K266</f>
        <v>0</v>
      </c>
      <c r="L246" s="120" t="n">
        <f aca="false">L251+L266</f>
        <v>0</v>
      </c>
      <c r="M246" s="120" t="n">
        <f aca="false">M251+M266</f>
        <v>0</v>
      </c>
      <c r="N246" s="120" t="n">
        <f aca="false">N251+N266</f>
        <v>0</v>
      </c>
      <c r="O246" s="120" t="n">
        <f aca="false">O251+O266</f>
        <v>0</v>
      </c>
      <c r="P246" s="120" t="n">
        <f aca="false">P251+P266</f>
        <v>0</v>
      </c>
      <c r="Q246" s="120" t="n">
        <f aca="false">Q251+Q266</f>
        <v>0</v>
      </c>
      <c r="R246" s="120" t="n">
        <f aca="false">R251+R266</f>
        <v>0</v>
      </c>
      <c r="S246" s="35"/>
      <c r="T246" s="35"/>
      <c r="U246" s="35"/>
      <c r="V246" s="36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</row>
    <row r="247" customFormat="false" ht="16.5" hidden="false" customHeight="true" outlineLevel="0" collapsed="false">
      <c r="B247" s="49" t="s">
        <v>152</v>
      </c>
      <c r="C247" s="43" t="s">
        <v>153</v>
      </c>
      <c r="D247" s="30" t="s">
        <v>154</v>
      </c>
      <c r="E247" s="31" t="s">
        <v>17</v>
      </c>
      <c r="F247" s="32" t="n">
        <f aca="false">SUM(G247:R247)</f>
        <v>111266.17196</v>
      </c>
      <c r="G247" s="32" t="n">
        <f aca="false">G248+G249+G250+G251</f>
        <v>6110.01087</v>
      </c>
      <c r="H247" s="32" t="n">
        <f aca="false">H248+H249+H250+H251</f>
        <v>6730.95232</v>
      </c>
      <c r="I247" s="32" t="n">
        <f aca="false">I248+I249+I250+I251</f>
        <v>7148.25301</v>
      </c>
      <c r="J247" s="32" t="n">
        <f aca="false">J248+J249+J250+J251</f>
        <v>7303.78451</v>
      </c>
      <c r="K247" s="32" t="n">
        <f aca="false">K248+K249+K250+K251</f>
        <v>7763.90031</v>
      </c>
      <c r="L247" s="32" t="n">
        <f aca="false">L248+L249+L250+L251</f>
        <v>8392.01544</v>
      </c>
      <c r="M247" s="32" t="n">
        <f aca="false">M248+M249+M250+M251</f>
        <v>9632.55899</v>
      </c>
      <c r="N247" s="122" t="n">
        <f aca="false">N248+N249+N250+N251</f>
        <v>9507.08151</v>
      </c>
      <c r="O247" s="32" t="n">
        <f aca="false">O248+O249+O250+O251</f>
        <v>11804.735</v>
      </c>
      <c r="P247" s="32" t="n">
        <f aca="false">P248+P249+P250+P251</f>
        <v>12302.88</v>
      </c>
      <c r="Q247" s="32" t="n">
        <f aca="false">Q248+Q249+Q250+Q251</f>
        <v>12285</v>
      </c>
      <c r="R247" s="32" t="n">
        <f aca="false">R248+R249+R250+R251</f>
        <v>12285</v>
      </c>
      <c r="S247" s="34" t="s">
        <v>352</v>
      </c>
      <c r="T247" s="34"/>
      <c r="U247" s="34"/>
      <c r="V247" s="36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</row>
    <row r="248" customFormat="false" ht="16.5" hidden="false" customHeight="true" outlineLevel="0" collapsed="false">
      <c r="B248" s="49"/>
      <c r="C248" s="43"/>
      <c r="D248" s="30"/>
      <c r="E248" s="38" t="s">
        <v>19</v>
      </c>
      <c r="F248" s="32" t="n">
        <f aca="false">SUM(G248:R248)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f aca="false">L253+L258</f>
        <v>0</v>
      </c>
      <c r="M248" s="47" t="n">
        <f aca="false">M253+M258</f>
        <v>0</v>
      </c>
      <c r="N248" s="123" t="n">
        <f aca="false">N253+N258</f>
        <v>0</v>
      </c>
      <c r="O248" s="47" t="n">
        <f aca="false">O253+O258</f>
        <v>0</v>
      </c>
      <c r="P248" s="47" t="n">
        <f aca="false">P253+P258</f>
        <v>0</v>
      </c>
      <c r="Q248" s="47" t="n">
        <f aca="false">Q253+Q258</f>
        <v>0</v>
      </c>
      <c r="R248" s="47" t="n">
        <f aca="false">R253+R258</f>
        <v>0</v>
      </c>
      <c r="S248" s="34"/>
      <c r="T248" s="34"/>
      <c r="U248" s="34"/>
      <c r="V248" s="36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</row>
    <row r="249" customFormat="false" ht="16.5" hidden="false" customHeight="true" outlineLevel="0" collapsed="false">
      <c r="B249" s="49"/>
      <c r="C249" s="43"/>
      <c r="D249" s="30"/>
      <c r="E249" s="38" t="s">
        <v>20</v>
      </c>
      <c r="F249" s="32" t="n">
        <f aca="false">SUM(G249:R249)</f>
        <v>32465.663</v>
      </c>
      <c r="G249" s="47" t="n">
        <f aca="false">G254</f>
        <v>2744.638</v>
      </c>
      <c r="H249" s="47" t="n">
        <f aca="false">H254</f>
        <v>2602.025</v>
      </c>
      <c r="I249" s="47" t="n">
        <f aca="false">I254</f>
        <v>2848</v>
      </c>
      <c r="J249" s="47" t="n">
        <f aca="false">J254</f>
        <v>2344</v>
      </c>
      <c r="K249" s="47" t="n">
        <f aca="false">K254</f>
        <v>2089</v>
      </c>
      <c r="L249" s="47" t="n">
        <f aca="false">L254+L259</f>
        <v>2404</v>
      </c>
      <c r="M249" s="47" t="n">
        <f aca="false">M254+M259</f>
        <v>2339</v>
      </c>
      <c r="N249" s="123" t="n">
        <f aca="false">N254+N259</f>
        <v>2547</v>
      </c>
      <c r="O249" s="47" t="n">
        <f aca="false">O254+O259</f>
        <v>3137</v>
      </c>
      <c r="P249" s="47" t="n">
        <f aca="false">P254+P259</f>
        <v>3137</v>
      </c>
      <c r="Q249" s="47" t="n">
        <f aca="false">Q254+Q259</f>
        <v>3137</v>
      </c>
      <c r="R249" s="47" t="n">
        <f aca="false">R254+R259</f>
        <v>3137</v>
      </c>
      <c r="S249" s="34"/>
      <c r="T249" s="34"/>
      <c r="U249" s="34"/>
      <c r="V249" s="36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</row>
    <row r="250" customFormat="false" ht="16.5" hidden="false" customHeight="true" outlineLevel="0" collapsed="false">
      <c r="B250" s="49"/>
      <c r="C250" s="43"/>
      <c r="D250" s="30"/>
      <c r="E250" s="38" t="s">
        <v>21</v>
      </c>
      <c r="F250" s="32" t="n">
        <f aca="false">SUM(G250:R250)</f>
        <v>78800.50896</v>
      </c>
      <c r="G250" s="47" t="n">
        <f aca="false">G255+G260</f>
        <v>3365.37287</v>
      </c>
      <c r="H250" s="47" t="n">
        <f aca="false">H255+H260</f>
        <v>4128.92732</v>
      </c>
      <c r="I250" s="47" t="n">
        <f aca="false">I255+I260</f>
        <v>4300.25301</v>
      </c>
      <c r="J250" s="47" t="n">
        <f aca="false">J255+J260</f>
        <v>4959.78451</v>
      </c>
      <c r="K250" s="47" t="n">
        <f aca="false">K255+K260</f>
        <v>5674.90031</v>
      </c>
      <c r="L250" s="47" t="n">
        <f aca="false">L255+L260</f>
        <v>5988.01544</v>
      </c>
      <c r="M250" s="47" t="n">
        <f aca="false">M255+M260</f>
        <v>7293.55899</v>
      </c>
      <c r="N250" s="123" t="n">
        <f aca="false">N255+N260</f>
        <v>6960.08151</v>
      </c>
      <c r="O250" s="47" t="n">
        <f aca="false">O255+O260</f>
        <v>8667.735</v>
      </c>
      <c r="P250" s="47" t="n">
        <f aca="false">P255+P260</f>
        <v>9165.88</v>
      </c>
      <c r="Q250" s="47" t="n">
        <f aca="false">Q255+Q260</f>
        <v>9148</v>
      </c>
      <c r="R250" s="47" t="n">
        <f aca="false">R255+R260</f>
        <v>9148</v>
      </c>
      <c r="S250" s="34"/>
      <c r="T250" s="34"/>
      <c r="U250" s="34"/>
      <c r="V250" s="36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</row>
    <row r="251" customFormat="false" ht="16.5" hidden="false" customHeight="true" outlineLevel="0" collapsed="false">
      <c r="B251" s="49"/>
      <c r="C251" s="43"/>
      <c r="D251" s="30"/>
      <c r="E251" s="38" t="s">
        <v>22</v>
      </c>
      <c r="F251" s="32" t="n">
        <f aca="false">SUM(G251:R251)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f aca="false">L256+L261</f>
        <v>0</v>
      </c>
      <c r="M251" s="47" t="n">
        <f aca="false">M256+M261</f>
        <v>0</v>
      </c>
      <c r="N251" s="123" t="n">
        <f aca="false">N256+N261</f>
        <v>0</v>
      </c>
      <c r="O251" s="47" t="n">
        <f aca="false">O256+O261</f>
        <v>0</v>
      </c>
      <c r="P251" s="47" t="n">
        <f aca="false">P256+P261</f>
        <v>0</v>
      </c>
      <c r="Q251" s="47" t="n">
        <f aca="false">Q256+Q261</f>
        <v>0</v>
      </c>
      <c r="R251" s="47" t="n">
        <f aca="false">R256+R261</f>
        <v>0</v>
      </c>
      <c r="S251" s="34"/>
      <c r="T251" s="34"/>
      <c r="U251" s="34"/>
      <c r="V251" s="36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</row>
    <row r="252" customFormat="false" ht="16.5" hidden="false" customHeight="true" outlineLevel="0" collapsed="false">
      <c r="B252" s="49" t="s">
        <v>155</v>
      </c>
      <c r="C252" s="43" t="s">
        <v>156</v>
      </c>
      <c r="D252" s="30" t="s">
        <v>154</v>
      </c>
      <c r="E252" s="31" t="s">
        <v>17</v>
      </c>
      <c r="F252" s="32" t="n">
        <f aca="false">SUM(G252:R252)</f>
        <v>109374.17175</v>
      </c>
      <c r="G252" s="32" t="n">
        <f aca="false">G253+G254+G255+G256</f>
        <v>5938.16587</v>
      </c>
      <c r="H252" s="32" t="n">
        <f aca="false">H253+H254+H255+H256</f>
        <v>6408.08987</v>
      </c>
      <c r="I252" s="32" t="n">
        <f aca="false">I253+I254+I255+I256</f>
        <v>6967.92301</v>
      </c>
      <c r="J252" s="32" t="n">
        <f aca="false">J253+J254+J255+J256</f>
        <v>7212.22451</v>
      </c>
      <c r="K252" s="32" t="n">
        <f aca="false">K253+K254+K255+K256</f>
        <v>7597.68295</v>
      </c>
      <c r="L252" s="32" t="n">
        <f aca="false">L253+L254+L255+L256</f>
        <v>8207.47204</v>
      </c>
      <c r="M252" s="32" t="n">
        <f aca="false">M253+M254+M255+M256</f>
        <v>9505.80099</v>
      </c>
      <c r="N252" s="122" t="n">
        <f aca="false">N253+N254+N255+N256</f>
        <v>9244.81251</v>
      </c>
      <c r="O252" s="32" t="n">
        <f aca="false">O253+O254+O255+O256</f>
        <v>11590</v>
      </c>
      <c r="P252" s="32" t="n">
        <f aca="false">P253+P254+P255+P256</f>
        <v>12132</v>
      </c>
      <c r="Q252" s="32" t="n">
        <f aca="false">Q253+Q254+Q255+Q256</f>
        <v>12285</v>
      </c>
      <c r="R252" s="32" t="n">
        <f aca="false">R253+R254+R255+R256</f>
        <v>12285</v>
      </c>
      <c r="S252" s="34" t="s">
        <v>352</v>
      </c>
      <c r="T252" s="34"/>
      <c r="U252" s="34" t="s">
        <v>36</v>
      </c>
      <c r="V252" s="36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</row>
    <row r="253" customFormat="false" ht="16.5" hidden="false" customHeight="true" outlineLevel="0" collapsed="false">
      <c r="B253" s="49"/>
      <c r="C253" s="43"/>
      <c r="D253" s="30"/>
      <c r="E253" s="38" t="s">
        <v>19</v>
      </c>
      <c r="F253" s="32" t="n">
        <f aca="false">SUM(G253:R253)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123" t="n">
        <v>0</v>
      </c>
      <c r="O253" s="47" t="n">
        <v>0</v>
      </c>
      <c r="P253" s="47" t="n">
        <v>0</v>
      </c>
      <c r="Q253" s="47" t="n">
        <v>0</v>
      </c>
      <c r="R253" s="47" t="n">
        <v>0</v>
      </c>
      <c r="S253" s="34"/>
      <c r="T253" s="34"/>
      <c r="U253" s="34"/>
      <c r="V253" s="36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</row>
    <row r="254" customFormat="false" ht="16.5" hidden="false" customHeight="true" outlineLevel="0" collapsed="false">
      <c r="B254" s="49"/>
      <c r="C254" s="43"/>
      <c r="D254" s="30"/>
      <c r="E254" s="38" t="s">
        <v>20</v>
      </c>
      <c r="F254" s="32" t="n">
        <f aca="false">SUM(G254:R254)</f>
        <v>32465.663</v>
      </c>
      <c r="G254" s="47" t="n">
        <v>2744.638</v>
      </c>
      <c r="H254" s="47" t="n">
        <f aca="false">2191+411.025</f>
        <v>2602.025</v>
      </c>
      <c r="I254" s="47" t="n">
        <f aca="false">2848</f>
        <v>2848</v>
      </c>
      <c r="J254" s="47" t="n">
        <v>2344</v>
      </c>
      <c r="K254" s="47" t="n">
        <v>2089</v>
      </c>
      <c r="L254" s="47" t="n">
        <v>2404</v>
      </c>
      <c r="M254" s="47" t="n">
        <v>2339</v>
      </c>
      <c r="N254" s="124" t="n">
        <v>2547</v>
      </c>
      <c r="O254" s="124" t="n">
        <v>3137</v>
      </c>
      <c r="P254" s="124" t="n">
        <v>3137</v>
      </c>
      <c r="Q254" s="124" t="n">
        <v>3137</v>
      </c>
      <c r="R254" s="124" t="n">
        <f aca="false">Q254</f>
        <v>3137</v>
      </c>
      <c r="S254" s="34"/>
      <c r="T254" s="34"/>
      <c r="U254" s="34"/>
      <c r="V254" s="36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</row>
    <row r="255" customFormat="false" ht="16.5" hidden="false" customHeight="true" outlineLevel="0" collapsed="false">
      <c r="B255" s="49"/>
      <c r="C255" s="43"/>
      <c r="D255" s="30"/>
      <c r="E255" s="38" t="s">
        <v>21</v>
      </c>
      <c r="F255" s="32" t="n">
        <f aca="false">SUM(G255:R255)</f>
        <v>76908.50875</v>
      </c>
      <c r="G255" s="47" t="n">
        <v>3193.52787</v>
      </c>
      <c r="H255" s="47" t="n">
        <v>3806.06487</v>
      </c>
      <c r="I255" s="47" t="n">
        <f aca="false">7148.25301-I254-I260</f>
        <v>4119.92301</v>
      </c>
      <c r="J255" s="47" t="n">
        <v>4868.22451</v>
      </c>
      <c r="K255" s="47" t="n">
        <v>5508.68295</v>
      </c>
      <c r="L255" s="47" t="n">
        <v>5803.47204</v>
      </c>
      <c r="M255" s="47" t="n">
        <f aca="false">7166.80099</f>
        <v>7166.80099</v>
      </c>
      <c r="N255" s="124" t="n">
        <f aca="false">9244.81251-N254</f>
        <v>6697.81251</v>
      </c>
      <c r="O255" s="124" t="n">
        <f aca="false">11804.735-O257-O262-O254</f>
        <v>8453</v>
      </c>
      <c r="P255" s="124" t="n">
        <f aca="false">12302.88-P257-P262-P254</f>
        <v>8995</v>
      </c>
      <c r="Q255" s="124" t="n">
        <f aca="false">12285-Q257-Q262-Q254</f>
        <v>9148</v>
      </c>
      <c r="R255" s="124" t="n">
        <f aca="false">Q255</f>
        <v>9148</v>
      </c>
      <c r="S255" s="34"/>
      <c r="T255" s="34"/>
      <c r="U255" s="34"/>
      <c r="V255" s="36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</row>
    <row r="256" customFormat="false" ht="16.5" hidden="false" customHeight="true" outlineLevel="0" collapsed="false">
      <c r="B256" s="49"/>
      <c r="C256" s="43"/>
      <c r="D256" s="30"/>
      <c r="E256" s="38" t="s">
        <v>22</v>
      </c>
      <c r="F256" s="32" t="n">
        <f aca="false">SUM(G256:R256)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123" t="n">
        <v>0</v>
      </c>
      <c r="O256" s="47" t="n">
        <v>0</v>
      </c>
      <c r="P256" s="47" t="n">
        <v>0</v>
      </c>
      <c r="Q256" s="47" t="n">
        <v>0</v>
      </c>
      <c r="R256" s="47" t="n">
        <v>0</v>
      </c>
      <c r="S256" s="34"/>
      <c r="T256" s="34"/>
      <c r="U256" s="34"/>
      <c r="V256" s="36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</row>
    <row r="257" customFormat="false" ht="21" hidden="false" customHeight="true" outlineLevel="0" collapsed="false">
      <c r="B257" s="49" t="s">
        <v>158</v>
      </c>
      <c r="C257" s="43" t="s">
        <v>40</v>
      </c>
      <c r="D257" s="30" t="s">
        <v>154</v>
      </c>
      <c r="E257" s="31" t="s">
        <v>17</v>
      </c>
      <c r="F257" s="32" t="n">
        <f aca="false">SUM(G257:R257)</f>
        <v>1892.00021</v>
      </c>
      <c r="G257" s="32" t="n">
        <f aca="false">G258+G259+G260+G261</f>
        <v>171.845</v>
      </c>
      <c r="H257" s="32" t="n">
        <f aca="false">H258+H259+H260+H261</f>
        <v>322.86245</v>
      </c>
      <c r="I257" s="32" t="n">
        <f aca="false">I258+I259+I260+I261</f>
        <v>180.33</v>
      </c>
      <c r="J257" s="32" t="n">
        <f aca="false">J258+J259+J260+J261</f>
        <v>91.56</v>
      </c>
      <c r="K257" s="32" t="n">
        <f aca="false">K258+K259+K260+K261</f>
        <v>166.21736</v>
      </c>
      <c r="L257" s="32" t="n">
        <f aca="false">L258+L259+L260+L261</f>
        <v>184.5434</v>
      </c>
      <c r="M257" s="32" t="n">
        <f aca="false">M258+M259+M260+M261</f>
        <v>126.758</v>
      </c>
      <c r="N257" s="122" t="n">
        <f aca="false">N258+N259+N260+N261</f>
        <v>262.269</v>
      </c>
      <c r="O257" s="32" t="n">
        <f aca="false">O258+O259+O260+O261</f>
        <v>214.735</v>
      </c>
      <c r="P257" s="32" t="n">
        <f aca="false">P258+P259+P260+P261</f>
        <v>170.88</v>
      </c>
      <c r="Q257" s="32" t="n">
        <f aca="false">Q258+Q259+Q260+Q261</f>
        <v>0</v>
      </c>
      <c r="R257" s="32" t="n">
        <f aca="false">R258+R259+R260+R261</f>
        <v>0</v>
      </c>
      <c r="S257" s="34" t="s">
        <v>352</v>
      </c>
      <c r="T257" s="34"/>
      <c r="U257" s="34" t="s">
        <v>36</v>
      </c>
      <c r="V257" s="36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</row>
    <row r="258" customFormat="false" ht="23.25" hidden="false" customHeight="true" outlineLevel="0" collapsed="false">
      <c r="B258" s="49"/>
      <c r="C258" s="43"/>
      <c r="D258" s="30"/>
      <c r="E258" s="50" t="s">
        <v>19</v>
      </c>
      <c r="F258" s="32" t="n">
        <f aca="false">SUM(G258:R258)</f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123" t="n">
        <v>0</v>
      </c>
      <c r="O258" s="47" t="n">
        <v>0</v>
      </c>
      <c r="P258" s="47" t="n">
        <v>0</v>
      </c>
      <c r="Q258" s="47" t="n">
        <v>0</v>
      </c>
      <c r="R258" s="47" t="n">
        <v>0</v>
      </c>
      <c r="S258" s="34"/>
      <c r="T258" s="34"/>
      <c r="U258" s="34"/>
      <c r="V258" s="36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</row>
    <row r="259" customFormat="false" ht="17.25" hidden="false" customHeight="true" outlineLevel="0" collapsed="false">
      <c r="B259" s="49"/>
      <c r="C259" s="43"/>
      <c r="D259" s="30"/>
      <c r="E259" s="50" t="s">
        <v>20</v>
      </c>
      <c r="F259" s="32" t="n">
        <f aca="false">SUM(G259:R259)</f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123" t="n">
        <v>0</v>
      </c>
      <c r="O259" s="47" t="n">
        <v>0</v>
      </c>
      <c r="P259" s="47" t="n">
        <v>0</v>
      </c>
      <c r="Q259" s="47" t="n">
        <v>0</v>
      </c>
      <c r="R259" s="47" t="n">
        <v>0</v>
      </c>
      <c r="S259" s="34"/>
      <c r="T259" s="34"/>
      <c r="U259" s="34"/>
      <c r="V259" s="36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</row>
    <row r="260" customFormat="false" ht="15" hidden="false" customHeight="true" outlineLevel="0" collapsed="false">
      <c r="B260" s="49"/>
      <c r="C260" s="43"/>
      <c r="D260" s="30"/>
      <c r="E260" s="50" t="s">
        <v>21</v>
      </c>
      <c r="F260" s="32" t="n">
        <f aca="false">SUM(G260:R260)</f>
        <v>1892.00021</v>
      </c>
      <c r="G260" s="47" t="n">
        <v>171.845</v>
      </c>
      <c r="H260" s="47" t="n">
        <v>322.86245</v>
      </c>
      <c r="I260" s="47" t="n">
        <v>180.33</v>
      </c>
      <c r="J260" s="47" t="n">
        <v>91.56</v>
      </c>
      <c r="K260" s="47" t="n">
        <v>166.21736</v>
      </c>
      <c r="L260" s="47" t="n">
        <v>184.5434</v>
      </c>
      <c r="M260" s="47" t="n">
        <v>126.758</v>
      </c>
      <c r="N260" s="124" t="n">
        <v>262.269</v>
      </c>
      <c r="O260" s="124" t="n">
        <v>214.735</v>
      </c>
      <c r="P260" s="124" t="n">
        <v>170.88</v>
      </c>
      <c r="Q260" s="124" t="n">
        <v>0</v>
      </c>
      <c r="R260" s="124" t="n">
        <f aca="false">Q260</f>
        <v>0</v>
      </c>
      <c r="S260" s="34"/>
      <c r="T260" s="34"/>
      <c r="U260" s="34"/>
      <c r="V260" s="36"/>
      <c r="W260" s="37"/>
      <c r="X260" s="37" t="n">
        <v>457</v>
      </c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</row>
    <row r="261" customFormat="false" ht="21.75" hidden="false" customHeight="true" outlineLevel="0" collapsed="false">
      <c r="B261" s="49"/>
      <c r="C261" s="43"/>
      <c r="D261" s="30"/>
      <c r="E261" s="50" t="s">
        <v>22</v>
      </c>
      <c r="F261" s="32" t="n">
        <f aca="false">SUM(G261:R261)</f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123" t="n">
        <v>0</v>
      </c>
      <c r="O261" s="47" t="n">
        <v>0</v>
      </c>
      <c r="P261" s="47" t="n">
        <v>0</v>
      </c>
      <c r="Q261" s="47" t="n">
        <v>0</v>
      </c>
      <c r="R261" s="47" t="n">
        <v>0</v>
      </c>
      <c r="S261" s="34"/>
      <c r="T261" s="34"/>
      <c r="U261" s="34"/>
      <c r="V261" s="36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</row>
    <row r="262" customFormat="false" ht="16.5" hidden="false" customHeight="true" outlineLevel="0" collapsed="false">
      <c r="B262" s="49" t="s">
        <v>175</v>
      </c>
      <c r="C262" s="43" t="s">
        <v>176</v>
      </c>
      <c r="D262" s="30" t="s">
        <v>177</v>
      </c>
      <c r="E262" s="59" t="s">
        <v>17</v>
      </c>
      <c r="F262" s="32" t="n">
        <f aca="false">SUM(G262:R262)</f>
        <v>8.54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 t="n">
        <f aca="false">J263+J264+J265+J266</f>
        <v>8.54</v>
      </c>
      <c r="K262" s="32" t="n">
        <f aca="false">K263+K264+K265+K266</f>
        <v>0</v>
      </c>
      <c r="L262" s="32" t="n">
        <f aca="false">L263+L264+L265+L266</f>
        <v>0</v>
      </c>
      <c r="M262" s="32" t="n">
        <f aca="false">M263+M264+M265+M266</f>
        <v>0</v>
      </c>
      <c r="N262" s="122" t="n">
        <f aca="false">N263+N264+N265+N266</f>
        <v>0</v>
      </c>
      <c r="O262" s="32" t="n">
        <f aca="false">O263+O264+O265+O266</f>
        <v>0</v>
      </c>
      <c r="P262" s="32" t="n">
        <f aca="false">P263+P264+P265+P266</f>
        <v>0</v>
      </c>
      <c r="Q262" s="32" t="n">
        <f aca="false">Q263+Q264+Q265+Q266</f>
        <v>0</v>
      </c>
      <c r="R262" s="32" t="n">
        <f aca="false">R263+R264+R265+R266</f>
        <v>0</v>
      </c>
      <c r="S262" s="34" t="s">
        <v>352</v>
      </c>
      <c r="T262" s="28"/>
      <c r="U262" s="34" t="s">
        <v>36</v>
      </c>
      <c r="V262" s="36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</row>
    <row r="263" customFormat="false" ht="16.5" hidden="false" customHeight="true" outlineLevel="0" collapsed="false">
      <c r="B263" s="49"/>
      <c r="C263" s="43"/>
      <c r="D263" s="30"/>
      <c r="E263" s="50" t="s">
        <v>19</v>
      </c>
      <c r="F263" s="32" t="n">
        <f aca="false">SUM(G263:R263)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123" t="n">
        <v>0</v>
      </c>
      <c r="O263" s="47" t="n">
        <v>0</v>
      </c>
      <c r="P263" s="47" t="n">
        <v>0</v>
      </c>
      <c r="Q263" s="47" t="n">
        <v>0</v>
      </c>
      <c r="R263" s="47" t="n">
        <v>0</v>
      </c>
      <c r="S263" s="34"/>
      <c r="T263" s="28"/>
      <c r="U263" s="34"/>
      <c r="V263" s="36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</row>
    <row r="264" customFormat="false" ht="16.5" hidden="false" customHeight="true" outlineLevel="0" collapsed="false">
      <c r="B264" s="49"/>
      <c r="C264" s="43"/>
      <c r="D264" s="30"/>
      <c r="E264" s="50" t="s">
        <v>20</v>
      </c>
      <c r="F264" s="32" t="n">
        <f aca="false">SUM(G264:R264)</f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123" t="n">
        <v>0</v>
      </c>
      <c r="O264" s="47" t="n">
        <v>0</v>
      </c>
      <c r="P264" s="47" t="n">
        <v>0</v>
      </c>
      <c r="Q264" s="47" t="n">
        <v>0</v>
      </c>
      <c r="R264" s="47" t="n">
        <v>0</v>
      </c>
      <c r="S264" s="34"/>
      <c r="T264" s="28"/>
      <c r="U264" s="34"/>
      <c r="V264" s="36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</row>
    <row r="265" customFormat="false" ht="16.5" hidden="false" customHeight="true" outlineLevel="0" collapsed="false">
      <c r="B265" s="49"/>
      <c r="C265" s="43"/>
      <c r="D265" s="30"/>
      <c r="E265" s="50" t="s">
        <v>21</v>
      </c>
      <c r="F265" s="32" t="n">
        <f aca="false">SUM(G265:R265)</f>
        <v>8.54</v>
      </c>
      <c r="G265" s="47" t="n">
        <v>0</v>
      </c>
      <c r="H265" s="47" t="n">
        <v>0</v>
      </c>
      <c r="I265" s="47" t="n">
        <v>0</v>
      </c>
      <c r="J265" s="47" t="n">
        <v>8.54</v>
      </c>
      <c r="K265" s="47" t="n">
        <v>0</v>
      </c>
      <c r="L265" s="47" t="n">
        <v>0</v>
      </c>
      <c r="M265" s="47" t="n">
        <v>0</v>
      </c>
      <c r="N265" s="123" t="n">
        <v>0</v>
      </c>
      <c r="O265" s="47" t="n">
        <v>0</v>
      </c>
      <c r="P265" s="47" t="n">
        <v>0</v>
      </c>
      <c r="Q265" s="47" t="n">
        <v>0</v>
      </c>
      <c r="R265" s="47" t="n">
        <v>0</v>
      </c>
      <c r="S265" s="34"/>
      <c r="T265" s="28"/>
      <c r="U265" s="34"/>
      <c r="V265" s="36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</row>
    <row r="266" customFormat="false" ht="16.5" hidden="false" customHeight="true" outlineLevel="0" collapsed="false">
      <c r="B266" s="49"/>
      <c r="C266" s="43"/>
      <c r="D266" s="30"/>
      <c r="E266" s="50" t="s">
        <v>22</v>
      </c>
      <c r="F266" s="32" t="n">
        <f aca="false">SUM(G266:R266)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123" t="n">
        <v>0</v>
      </c>
      <c r="O266" s="47" t="n">
        <v>0</v>
      </c>
      <c r="P266" s="47" t="n">
        <v>0</v>
      </c>
      <c r="Q266" s="47" t="n">
        <v>0</v>
      </c>
      <c r="R266" s="47" t="n">
        <v>0</v>
      </c>
      <c r="S266" s="34"/>
      <c r="T266" s="28"/>
      <c r="U266" s="34"/>
      <c r="V266" s="36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</row>
    <row r="267" customFormat="false" ht="18" hidden="false" customHeight="true" outlineLevel="0" collapsed="false">
      <c r="B267" s="125" t="s">
        <v>178</v>
      </c>
      <c r="C267" s="126" t="s">
        <v>179</v>
      </c>
      <c r="D267" s="127" t="s">
        <v>180</v>
      </c>
      <c r="E267" s="119" t="s">
        <v>17</v>
      </c>
      <c r="F267" s="120" t="n">
        <f aca="false">SUM(G267:R267)</f>
        <v>1154039.80196</v>
      </c>
      <c r="G267" s="120" t="n">
        <f aca="false">G268+G269+G270+G271</f>
        <v>78249.25377</v>
      </c>
      <c r="H267" s="120" t="n">
        <f aca="false">H268+H269+H270+H271</f>
        <v>77494.74819</v>
      </c>
      <c r="I267" s="120" t="n">
        <f aca="false">I268+I269+I270+I271</f>
        <v>82351.90162</v>
      </c>
      <c r="J267" s="120" t="n">
        <f aca="false">J268+J269+J270+J271</f>
        <v>84507.10111</v>
      </c>
      <c r="K267" s="120" t="n">
        <f aca="false">K268+K269+K270+K271</f>
        <v>92103.71982</v>
      </c>
      <c r="L267" s="120" t="n">
        <f aca="false">L268+L269+L270+L271</f>
        <v>91425.37734</v>
      </c>
      <c r="M267" s="120" t="n">
        <f aca="false">M268+M269+M270+M271</f>
        <v>96521.00385</v>
      </c>
      <c r="N267" s="120" t="n">
        <f aca="false">N268+N269+N270+N271</f>
        <v>110602.65926</v>
      </c>
      <c r="O267" s="120" t="n">
        <f aca="false">O268+O269+O270+O271</f>
        <v>110377.095</v>
      </c>
      <c r="P267" s="120" t="n">
        <f aca="false">P268+P269+P270+P271</f>
        <v>110621.328</v>
      </c>
      <c r="Q267" s="120" t="n">
        <f aca="false">Q268+Q269+Q270+Q271</f>
        <v>109892.807</v>
      </c>
      <c r="R267" s="120" t="n">
        <f aca="false">R268+R269+R270+R271</f>
        <v>109892.807</v>
      </c>
      <c r="S267" s="35"/>
      <c r="T267" s="35" t="s">
        <v>181</v>
      </c>
      <c r="U267" s="35"/>
      <c r="V267" s="36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</row>
    <row r="268" customFormat="false" ht="22.5" hidden="false" customHeight="true" outlineLevel="0" collapsed="false">
      <c r="B268" s="125"/>
      <c r="C268" s="126"/>
      <c r="D268" s="127"/>
      <c r="E268" s="119" t="s">
        <v>19</v>
      </c>
      <c r="F268" s="120" t="n">
        <f aca="false">SUM(G268:R268)</f>
        <v>0</v>
      </c>
      <c r="G268" s="120" t="n">
        <f aca="false">G273+G303+G298</f>
        <v>0</v>
      </c>
      <c r="H268" s="120" t="n">
        <f aca="false">H273+H303+H298</f>
        <v>0</v>
      </c>
      <c r="I268" s="120" t="n">
        <f aca="false">I273+I303+I298</f>
        <v>0</v>
      </c>
      <c r="J268" s="120" t="n">
        <f aca="false">J273+J303+J298</f>
        <v>0</v>
      </c>
      <c r="K268" s="120" t="n">
        <f aca="false">K273+K303+K298</f>
        <v>0</v>
      </c>
      <c r="L268" s="120" t="n">
        <f aca="false">L273+L298+L303+L363+L368+L378</f>
        <v>0</v>
      </c>
      <c r="M268" s="120" t="n">
        <f aca="false">M273+M298+M303+M363+M368+M373+M378+M383+M388</f>
        <v>0</v>
      </c>
      <c r="N268" s="120" t="n">
        <f aca="false">N273+N298+N303+N363+N368+N373+N378+N383+N388+N393+N398+N403</f>
        <v>0</v>
      </c>
      <c r="O268" s="120" t="n">
        <f aca="false">O273+O298+O303+O363+O368+O373+O378+O383+O388+O393+O398+O403</f>
        <v>0</v>
      </c>
      <c r="P268" s="120" t="n">
        <f aca="false">P273+P298+P303+P363+P368+P373+P378+P383+P388+P393+P398+P403</f>
        <v>0</v>
      </c>
      <c r="Q268" s="120" t="n">
        <f aca="false">Q273+Q298+Q303+Q363+Q368+Q373+Q378+Q383+Q388+Q393+Q398+Q403</f>
        <v>0</v>
      </c>
      <c r="R268" s="120" t="n">
        <f aca="false">R273+R298+R303+R363+R368+R373+R378+R383+R388+R393+R398+R403</f>
        <v>0</v>
      </c>
      <c r="S268" s="35"/>
      <c r="T268" s="35"/>
      <c r="U268" s="35"/>
      <c r="V268" s="36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</row>
    <row r="269" customFormat="false" ht="22.5" hidden="false" customHeight="true" outlineLevel="0" collapsed="false">
      <c r="B269" s="125"/>
      <c r="C269" s="126"/>
      <c r="D269" s="127"/>
      <c r="E269" s="119" t="s">
        <v>20</v>
      </c>
      <c r="F269" s="120" t="n">
        <f aca="false">SUM(G269:R269)</f>
        <v>363775.89702</v>
      </c>
      <c r="G269" s="120" t="n">
        <f aca="false">G274+G304+G299</f>
        <v>35468.70094</v>
      </c>
      <c r="H269" s="120" t="n">
        <f aca="false">H274+H304+H299</f>
        <v>36154.428</v>
      </c>
      <c r="I269" s="120" t="n">
        <f aca="false">I274+I304+I299</f>
        <v>35657.7</v>
      </c>
      <c r="J269" s="120" t="n">
        <f aca="false">J274+J304+J299</f>
        <v>28479.46808</v>
      </c>
      <c r="K269" s="120" t="n">
        <f aca="false">K274+K304+K299</f>
        <v>25192.7</v>
      </c>
      <c r="L269" s="120" t="n">
        <f aca="false">L274+L299+L304+L364+L369+L379</f>
        <v>28335.7</v>
      </c>
      <c r="M269" s="120" t="n">
        <f aca="false">M274+M299+M304+M364+M369+M374+M379+M384+M389</f>
        <v>27550.7</v>
      </c>
      <c r="N269" s="120" t="n">
        <f aca="false">N274+N299+N304+N364+N369+N374+N379+N384+N389+N394+N399+N404</f>
        <v>29269.7</v>
      </c>
      <c r="O269" s="120" t="n">
        <f aca="false">O274+O299+O304+O364+O369+O374+O379+O384+O389+O394+O399+O404</f>
        <v>29416.7</v>
      </c>
      <c r="P269" s="120" t="n">
        <f aca="false">P274+P299+P304+P364+P369+P374+P379+P384+P389+P394+P399+P404</f>
        <v>29416.7</v>
      </c>
      <c r="Q269" s="120" t="n">
        <f aca="false">Q274+Q299+Q304+Q364+Q369+Q374+Q379+Q384+Q389+Q394+Q399+Q404</f>
        <v>29416.7</v>
      </c>
      <c r="R269" s="120" t="n">
        <f aca="false">R274+R299+R304+R364+R369+R374+R379+R384+R389+R394+R399+R404</f>
        <v>29416.7</v>
      </c>
      <c r="S269" s="35"/>
      <c r="T269" s="35"/>
      <c r="U269" s="35"/>
      <c r="V269" s="36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</row>
    <row r="270" customFormat="false" ht="22.5" hidden="false" customHeight="true" outlineLevel="0" collapsed="false">
      <c r="B270" s="125"/>
      <c r="C270" s="126"/>
      <c r="D270" s="127"/>
      <c r="E270" s="119" t="s">
        <v>21</v>
      </c>
      <c r="F270" s="120" t="n">
        <f aca="false">SUM(G270:R270)</f>
        <v>790263.90494</v>
      </c>
      <c r="G270" s="120" t="n">
        <f aca="false">G275+G305+G300</f>
        <v>42780.55283</v>
      </c>
      <c r="H270" s="120" t="n">
        <f aca="false">H275+H305+H300</f>
        <v>41340.32019</v>
      </c>
      <c r="I270" s="120" t="n">
        <f aca="false">I275+I305+I300</f>
        <v>46694.20162</v>
      </c>
      <c r="J270" s="120" t="n">
        <f aca="false">J275+J300+J305+J365+J370+J375+J380+J385+J390</f>
        <v>56027.63303</v>
      </c>
      <c r="K270" s="120" t="n">
        <f aca="false">K275+K305+K300</f>
        <v>66911.01982</v>
      </c>
      <c r="L270" s="120" t="n">
        <f aca="false">L275+L300+L305+L365+L370+L375+L380+L385</f>
        <v>63089.67734</v>
      </c>
      <c r="M270" s="120" t="n">
        <f aca="false">M275+M300+M305+M365+M370+M375+M380+M385+M390</f>
        <v>68970.30385</v>
      </c>
      <c r="N270" s="120" t="n">
        <f aca="false">N275+N300+N305+N365+N370+N375+N380+N385+N390+N395+N400+N405</f>
        <v>81332.95926</v>
      </c>
      <c r="O270" s="120" t="n">
        <f aca="false">O275+O300+O305+O365+O370+O375+O380+O385+O390+O395+O400+O405</f>
        <v>80960.395</v>
      </c>
      <c r="P270" s="120" t="n">
        <f aca="false">P275+P300+P305+P365+P370+P375+P380+P385+P390+P395+P400+P405</f>
        <v>81204.628</v>
      </c>
      <c r="Q270" s="120" t="n">
        <f aca="false">Q275+Q300+Q305+Q365+Q370+Q375+Q380+Q385+Q390+Q395+Q400+Q405</f>
        <v>80476.107</v>
      </c>
      <c r="R270" s="120" t="n">
        <f aca="false">R275+R300+R305+R365+R370+R375+R380+R385+R390+R395+R400+R405</f>
        <v>80476.107</v>
      </c>
      <c r="S270" s="35"/>
      <c r="T270" s="35"/>
      <c r="U270" s="35"/>
      <c r="V270" s="36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</row>
    <row r="271" customFormat="false" ht="22.5" hidden="false" customHeight="true" outlineLevel="0" collapsed="false">
      <c r="B271" s="125"/>
      <c r="C271" s="126"/>
      <c r="D271" s="127"/>
      <c r="E271" s="119" t="s">
        <v>22</v>
      </c>
      <c r="F271" s="120" t="n">
        <f aca="false">SUM(G271:R271)</f>
        <v>0</v>
      </c>
      <c r="G271" s="120" t="n">
        <f aca="false">G276+G306+G301</f>
        <v>0</v>
      </c>
      <c r="H271" s="120" t="n">
        <f aca="false">H276+H306+H301</f>
        <v>0</v>
      </c>
      <c r="I271" s="120" t="n">
        <f aca="false">I276+I306+I301</f>
        <v>0</v>
      </c>
      <c r="J271" s="120" t="n">
        <f aca="false">J276+J306+J301</f>
        <v>0</v>
      </c>
      <c r="K271" s="120" t="n">
        <f aca="false">K276+K306+K301</f>
        <v>0</v>
      </c>
      <c r="L271" s="120" t="n">
        <f aca="false">L276+L301+L306+L366+L371+L381</f>
        <v>0</v>
      </c>
      <c r="M271" s="120" t="n">
        <f aca="false">M276+M301+M306+M366+M371+M381</f>
        <v>0</v>
      </c>
      <c r="N271" s="120" t="n">
        <f aca="false">N276+N301+N306+N366+N371+N376+N381+N386+N391+N396+N401+N406</f>
        <v>0</v>
      </c>
      <c r="O271" s="120" t="n">
        <f aca="false">O276+O301+O306+O366+O371+O376+O381+O386+O391+O396+O401+O406</f>
        <v>0</v>
      </c>
      <c r="P271" s="120" t="n">
        <f aca="false">P276+P301+P306+P366+P371+P376+P381+P386+P391+P396+P401+P406</f>
        <v>0</v>
      </c>
      <c r="Q271" s="120" t="n">
        <f aca="false">Q276+Q301+Q306+Q366+Q371+Q376+Q381+Q386+Q391+Q396+Q401+Q406</f>
        <v>0</v>
      </c>
      <c r="R271" s="120" t="n">
        <f aca="false">R276+R301+R306+R366+R371+R376+R381+R386+R391+R396+R401+R406</f>
        <v>0</v>
      </c>
      <c r="S271" s="35"/>
      <c r="T271" s="35"/>
      <c r="U271" s="35"/>
      <c r="V271" s="36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</row>
    <row r="272" customFormat="false" ht="23.25" hidden="false" customHeight="true" outlineLevel="0" collapsed="false">
      <c r="B272" s="76" t="s">
        <v>182</v>
      </c>
      <c r="C272" s="43" t="s">
        <v>183</v>
      </c>
      <c r="D272" s="30" t="s">
        <v>184</v>
      </c>
      <c r="E272" s="31" t="s">
        <v>17</v>
      </c>
      <c r="F272" s="32" t="n">
        <f aca="false">SUM(G272:R272)</f>
        <v>1147987.99351</v>
      </c>
      <c r="G272" s="32" t="n">
        <f aca="false">G273+G274+G275+G276</f>
        <v>76935.70683</v>
      </c>
      <c r="H272" s="32" t="n">
        <f aca="false">H273+H274+H275+H276</f>
        <v>77450.04819</v>
      </c>
      <c r="I272" s="32" t="n">
        <f aca="false">I273+I274+I275+I276</f>
        <v>82307.20162</v>
      </c>
      <c r="J272" s="32" t="n">
        <f aca="false">J273+J274+J275+J276</f>
        <v>84271.60803</v>
      </c>
      <c r="K272" s="32" t="n">
        <f aca="false">K273+K274+K275+K276</f>
        <v>89163.4793</v>
      </c>
      <c r="L272" s="32" t="n">
        <f aca="false">L273+L274+L275+L276</f>
        <v>90880.67734</v>
      </c>
      <c r="M272" s="32" t="n">
        <f aca="false">M273+M274+M275+M276</f>
        <v>96338.85285</v>
      </c>
      <c r="N272" s="122" t="n">
        <f aca="false">N273+N274+N275+N276</f>
        <v>110235.18235</v>
      </c>
      <c r="O272" s="32" t="n">
        <f aca="false">O273+O274+O275+O276</f>
        <v>110132.395</v>
      </c>
      <c r="P272" s="32" t="n">
        <f aca="false">P273+P274+P275+P276</f>
        <v>110576.628</v>
      </c>
      <c r="Q272" s="32" t="n">
        <f aca="false">Q273+Q274+Q275+Q276</f>
        <v>109848.107</v>
      </c>
      <c r="R272" s="32" t="n">
        <f aca="false">R273+R274+R275+R276</f>
        <v>109848.107</v>
      </c>
      <c r="S272" s="34" t="s">
        <v>352</v>
      </c>
      <c r="T272" s="34"/>
      <c r="U272" s="34"/>
      <c r="V272" s="36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</row>
    <row r="273" customFormat="false" ht="24" hidden="false" customHeight="true" outlineLevel="0" collapsed="false">
      <c r="B273" s="76"/>
      <c r="C273" s="43"/>
      <c r="D273" s="30"/>
      <c r="E273" s="38" t="s">
        <v>19</v>
      </c>
      <c r="F273" s="32" t="n">
        <f aca="false">SUM(G273:R273)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123" t="n">
        <v>0</v>
      </c>
      <c r="O273" s="47" t="n">
        <v>0</v>
      </c>
      <c r="P273" s="47" t="n">
        <v>0</v>
      </c>
      <c r="Q273" s="47" t="n">
        <v>0</v>
      </c>
      <c r="R273" s="47" t="n">
        <v>0</v>
      </c>
      <c r="S273" s="34"/>
      <c r="T273" s="34"/>
      <c r="U273" s="34"/>
      <c r="V273" s="36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</row>
    <row r="274" customFormat="false" ht="16.5" hidden="false" customHeight="true" outlineLevel="0" collapsed="false">
      <c r="B274" s="76"/>
      <c r="C274" s="43"/>
      <c r="D274" s="30"/>
      <c r="E274" s="38" t="s">
        <v>20</v>
      </c>
      <c r="F274" s="32" t="n">
        <f aca="false">SUM(G274:R274)</f>
        <v>363240.208</v>
      </c>
      <c r="G274" s="47" t="n">
        <f aca="false">G279+G289+G284</f>
        <v>35424.48</v>
      </c>
      <c r="H274" s="47" t="n">
        <f aca="false">H279+H289+H284</f>
        <v>36109.728</v>
      </c>
      <c r="I274" s="47" t="n">
        <f aca="false">I279+I289+I284</f>
        <v>35613</v>
      </c>
      <c r="J274" s="47" t="n">
        <f aca="false">J279+J289+J284</f>
        <v>28435</v>
      </c>
      <c r="K274" s="47" t="n">
        <f aca="false">K279+K289+K284+K294</f>
        <v>25148</v>
      </c>
      <c r="L274" s="47" t="n">
        <f aca="false">L279+L289+L284+L294</f>
        <v>28291</v>
      </c>
      <c r="M274" s="47" t="n">
        <f aca="false">M279+M289+M284+M294</f>
        <v>27506</v>
      </c>
      <c r="N274" s="123" t="n">
        <f aca="false">N279+N289+N284+N294</f>
        <v>29225</v>
      </c>
      <c r="O274" s="47" t="n">
        <f aca="false">O279+O289+O284+O294</f>
        <v>29372</v>
      </c>
      <c r="P274" s="47" t="n">
        <f aca="false">P279+P289+P284+P294</f>
        <v>29372</v>
      </c>
      <c r="Q274" s="47" t="n">
        <f aca="false">Q279+Q289+Q284+Q294</f>
        <v>29372</v>
      </c>
      <c r="R274" s="47" t="n">
        <f aca="false">R279+R289+R284+R294</f>
        <v>29372</v>
      </c>
      <c r="S274" s="34"/>
      <c r="T274" s="34"/>
      <c r="U274" s="34"/>
      <c r="V274" s="36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</row>
    <row r="275" customFormat="false" ht="16.5" hidden="false" customHeight="true" outlineLevel="0" collapsed="false">
      <c r="B275" s="76"/>
      <c r="C275" s="43"/>
      <c r="D275" s="30"/>
      <c r="E275" s="38" t="s">
        <v>21</v>
      </c>
      <c r="F275" s="32" t="n">
        <f aca="false">SUM(G275:R275)</f>
        <v>784747.78551</v>
      </c>
      <c r="G275" s="47" t="n">
        <f aca="false">G280+G285+G290</f>
        <v>41511.22683</v>
      </c>
      <c r="H275" s="47" t="n">
        <f aca="false">H280+H285+H290</f>
        <v>41340.32019</v>
      </c>
      <c r="I275" s="47" t="n">
        <f aca="false">I280+I285+I290</f>
        <v>46694.20162</v>
      </c>
      <c r="J275" s="47" t="n">
        <f aca="false">J280+J285+J290</f>
        <v>55836.60803</v>
      </c>
      <c r="K275" s="47" t="n">
        <f aca="false">K280+K290+K285+K295</f>
        <v>64015.4793</v>
      </c>
      <c r="L275" s="47" t="n">
        <f aca="false">L280+L290+L285+L295</f>
        <v>62589.67734</v>
      </c>
      <c r="M275" s="47" t="n">
        <f aca="false">M280+M290+M285+M295</f>
        <v>68832.85285</v>
      </c>
      <c r="N275" s="123" t="n">
        <f aca="false">N280+N290+N285+N295</f>
        <v>81010.18235</v>
      </c>
      <c r="O275" s="47" t="n">
        <f aca="false">O280+O290+O285+O295</f>
        <v>80760.395</v>
      </c>
      <c r="P275" s="47" t="n">
        <f aca="false">P280+P290+P285+P295</f>
        <v>81204.628</v>
      </c>
      <c r="Q275" s="47" t="n">
        <f aca="false">Q280+Q290+Q285+Q295</f>
        <v>80476.107</v>
      </c>
      <c r="R275" s="47" t="n">
        <f aca="false">R280+R290+R285+R295</f>
        <v>80476.107</v>
      </c>
      <c r="S275" s="34"/>
      <c r="T275" s="34"/>
      <c r="U275" s="34"/>
      <c r="V275" s="36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</row>
    <row r="276" customFormat="false" ht="16.5" hidden="false" customHeight="true" outlineLevel="0" collapsed="false">
      <c r="B276" s="76"/>
      <c r="C276" s="43"/>
      <c r="D276" s="30"/>
      <c r="E276" s="38" t="s">
        <v>22</v>
      </c>
      <c r="F276" s="32" t="n">
        <f aca="false">SUM(G276:R276)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f aca="false">K281+K291+K286+K296</f>
        <v>0</v>
      </c>
      <c r="L276" s="47" t="n">
        <f aca="false">L281+L291+L286+L296</f>
        <v>0</v>
      </c>
      <c r="M276" s="47" t="n">
        <f aca="false">M281+M291+M286+M296</f>
        <v>0</v>
      </c>
      <c r="N276" s="123" t="n">
        <f aca="false">N281+N291+N286+N296</f>
        <v>0</v>
      </c>
      <c r="O276" s="47" t="n">
        <f aca="false">O281+O291+O286+O296</f>
        <v>0</v>
      </c>
      <c r="P276" s="47" t="n">
        <f aca="false">P281+P291+P286+P296</f>
        <v>0</v>
      </c>
      <c r="Q276" s="47" t="n">
        <f aca="false">Q281+Q291+Q286+Q296</f>
        <v>0</v>
      </c>
      <c r="R276" s="47" t="n">
        <f aca="false">R281+R291+R286+R296</f>
        <v>0</v>
      </c>
      <c r="S276" s="34"/>
      <c r="T276" s="34"/>
      <c r="U276" s="34"/>
      <c r="V276" s="36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</row>
    <row r="277" customFormat="false" ht="16.5" hidden="false" customHeight="true" outlineLevel="0" collapsed="false">
      <c r="B277" s="49" t="s">
        <v>185</v>
      </c>
      <c r="C277" s="43" t="s">
        <v>186</v>
      </c>
      <c r="D277" s="30" t="s">
        <v>184</v>
      </c>
      <c r="E277" s="31" t="s">
        <v>17</v>
      </c>
      <c r="F277" s="32" t="n">
        <f aca="false">SUM(G277:R277)</f>
        <v>1130259.83981</v>
      </c>
      <c r="G277" s="32" t="n">
        <f aca="false">G278+G279+G280+G281</f>
        <v>73941.77209</v>
      </c>
      <c r="H277" s="32" t="n">
        <f aca="false">H278+H279+H280+H281</f>
        <v>76342.23847</v>
      </c>
      <c r="I277" s="32" t="n">
        <f aca="false">I278+I279+I280+I281</f>
        <v>80882.63662</v>
      </c>
      <c r="J277" s="32" t="n">
        <f aca="false">J278+J279+J280+J281</f>
        <v>83129.12533</v>
      </c>
      <c r="K277" s="32" t="n">
        <f aca="false">K278+K279+K280+K281</f>
        <v>87553.76331</v>
      </c>
      <c r="L277" s="32" t="n">
        <f aca="false">L278+L279+L280+L281</f>
        <v>89403.78945</v>
      </c>
      <c r="M277" s="32" t="n">
        <f aca="false">M278+M279+M280+M281</f>
        <v>94856.78122</v>
      </c>
      <c r="N277" s="122" t="n">
        <f aca="false">N278+N279+N280+N281</f>
        <v>108530.30632</v>
      </c>
      <c r="O277" s="32" t="n">
        <f aca="false">O278+O279+O280+O281</f>
        <v>107392.105</v>
      </c>
      <c r="P277" s="32" t="n">
        <f aca="false">P278+P279+P280+P281</f>
        <v>108531.108</v>
      </c>
      <c r="Q277" s="32" t="n">
        <f aca="false">Q278+Q279+Q280+Q281</f>
        <v>109848.107</v>
      </c>
      <c r="R277" s="32" t="n">
        <f aca="false">R278+R279+R280+R281</f>
        <v>109848.107</v>
      </c>
      <c r="S277" s="34" t="s">
        <v>352</v>
      </c>
      <c r="T277" s="34"/>
      <c r="U277" s="34" t="s">
        <v>36</v>
      </c>
      <c r="V277" s="36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</row>
    <row r="278" customFormat="false" ht="16.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SUM(G278:R278)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123" t="n">
        <v>0</v>
      </c>
      <c r="O278" s="47" t="n">
        <v>0</v>
      </c>
      <c r="P278" s="47" t="n">
        <v>0</v>
      </c>
      <c r="Q278" s="47" t="n">
        <v>0</v>
      </c>
      <c r="R278" s="47" t="n">
        <v>0</v>
      </c>
      <c r="S278" s="34"/>
      <c r="T278" s="34"/>
      <c r="U278" s="34"/>
      <c r="V278" s="36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</row>
    <row r="279" customFormat="false" ht="16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SUM(G279:R279)</f>
        <v>363240.208</v>
      </c>
      <c r="G279" s="47" t="n">
        <v>35424.48</v>
      </c>
      <c r="H279" s="47" t="n">
        <f aca="false">31107+5002.728</f>
        <v>36109.728</v>
      </c>
      <c r="I279" s="47" t="n">
        <f aca="false">35613</f>
        <v>35613</v>
      </c>
      <c r="J279" s="47" t="n">
        <v>28435</v>
      </c>
      <c r="K279" s="47" t="n">
        <v>25148</v>
      </c>
      <c r="L279" s="47" t="n">
        <v>28291</v>
      </c>
      <c r="M279" s="47" t="n">
        <v>27506</v>
      </c>
      <c r="N279" s="124" t="n">
        <v>29225</v>
      </c>
      <c r="O279" s="124" t="n">
        <v>29372</v>
      </c>
      <c r="P279" s="124" t="n">
        <v>29372</v>
      </c>
      <c r="Q279" s="124" t="n">
        <v>29372</v>
      </c>
      <c r="R279" s="124" t="n">
        <f aca="false">Q279</f>
        <v>29372</v>
      </c>
      <c r="S279" s="34"/>
      <c r="T279" s="34"/>
      <c r="U279" s="34"/>
      <c r="V279" s="69" t="n">
        <v>2000</v>
      </c>
      <c r="W279" s="37" t="n">
        <v>2000</v>
      </c>
      <c r="X279" s="37" t="n">
        <v>2000</v>
      </c>
      <c r="Y279" s="37" t="n">
        <v>2000</v>
      </c>
      <c r="Z279" s="37" t="n">
        <v>6000</v>
      </c>
      <c r="AA279" s="37" t="n">
        <v>2000</v>
      </c>
      <c r="AB279" s="37" t="n">
        <v>2000</v>
      </c>
      <c r="AC279" s="37" t="n">
        <v>2000</v>
      </c>
      <c r="AD279" s="37" t="n">
        <v>2000</v>
      </c>
      <c r="AE279" s="37" t="n">
        <v>2000</v>
      </c>
      <c r="AF279" s="37" t="n">
        <v>2000</v>
      </c>
      <c r="AG279" s="37" t="n">
        <v>2435</v>
      </c>
      <c r="AH279" s="37"/>
      <c r="AI279" s="37"/>
      <c r="AJ279" s="37"/>
      <c r="AK279" s="37"/>
    </row>
    <row r="280" customFormat="false" ht="16.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SUM(G280:R280)</f>
        <v>767019.63181</v>
      </c>
      <c r="G280" s="47" t="n">
        <v>38517.29209</v>
      </c>
      <c r="H280" s="47" t="n">
        <v>40232.51047</v>
      </c>
      <c r="I280" s="47" t="n">
        <v>45269.63662</v>
      </c>
      <c r="J280" s="47" t="n">
        <v>54694.12533</v>
      </c>
      <c r="K280" s="47" t="n">
        <v>62405.76331</v>
      </c>
      <c r="L280" s="47" t="n">
        <v>61112.78945</v>
      </c>
      <c r="M280" s="47" t="n">
        <f aca="false">94856.78122-M279</f>
        <v>67350.78122</v>
      </c>
      <c r="N280" s="124" t="n">
        <f aca="false">108530.30632-N279</f>
        <v>79305.30632</v>
      </c>
      <c r="O280" s="124" t="n">
        <f aca="false">110132.395-O282-O287-O292-O279</f>
        <v>78020.105</v>
      </c>
      <c r="P280" s="124" t="n">
        <f aca="false">110576.628-P282-P287-P292-P279</f>
        <v>79159.108</v>
      </c>
      <c r="Q280" s="124" t="n">
        <f aca="false">109848.107-Q282-Q287-Q292-Q279</f>
        <v>80476.107</v>
      </c>
      <c r="R280" s="124" t="n">
        <f aca="false">Q280</f>
        <v>80476.107</v>
      </c>
      <c r="S280" s="34"/>
      <c r="T280" s="34"/>
      <c r="U280" s="34"/>
      <c r="V280" s="69" t="n">
        <v>3500</v>
      </c>
      <c r="W280" s="37" t="n">
        <v>4100</v>
      </c>
      <c r="X280" s="37" t="n">
        <v>4100</v>
      </c>
      <c r="Y280" s="37" t="n">
        <v>4100</v>
      </c>
      <c r="Z280" s="37" t="n">
        <v>10000</v>
      </c>
      <c r="AA280" s="37" t="n">
        <v>4100</v>
      </c>
      <c r="AB280" s="37" t="n">
        <v>4100</v>
      </c>
      <c r="AC280" s="37" t="n">
        <v>4100</v>
      </c>
      <c r="AD280" s="37" t="n">
        <v>4100</v>
      </c>
      <c r="AE280" s="37" t="n">
        <v>4100</v>
      </c>
      <c r="AF280" s="37" t="n">
        <v>4100</v>
      </c>
      <c r="AG280" s="37" t="n">
        <v>4715</v>
      </c>
      <c r="AH280" s="37"/>
      <c r="AI280" s="37"/>
      <c r="AJ280" s="37"/>
      <c r="AK280" s="37"/>
    </row>
    <row r="281" customFormat="false" ht="16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SUM(G281:R281)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123" t="n">
        <v>0</v>
      </c>
      <c r="O281" s="47" t="n">
        <v>0</v>
      </c>
      <c r="P281" s="47" t="n">
        <v>0</v>
      </c>
      <c r="Q281" s="47" t="n">
        <v>0</v>
      </c>
      <c r="R281" s="47" t="n">
        <v>0</v>
      </c>
      <c r="S281" s="34"/>
      <c r="T281" s="34"/>
      <c r="U281" s="34"/>
      <c r="V281" s="69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</row>
    <row r="282" customFormat="false" ht="16.5" hidden="false" customHeight="true" outlineLevel="0" collapsed="false">
      <c r="B282" s="49" t="s">
        <v>187</v>
      </c>
      <c r="C282" s="43" t="s">
        <v>38</v>
      </c>
      <c r="D282" s="30" t="s">
        <v>184</v>
      </c>
      <c r="E282" s="31" t="s">
        <v>17</v>
      </c>
      <c r="F282" s="32" t="n">
        <f aca="false">SUM(G282:R282)</f>
        <v>2057.41675</v>
      </c>
      <c r="G282" s="32" t="n">
        <f aca="false">G283+G284+G285+G286</f>
        <v>435.57388</v>
      </c>
      <c r="H282" s="32" t="n">
        <f aca="false">H283+H284+H285+H286</f>
        <v>313.15512</v>
      </c>
      <c r="I282" s="32" t="n">
        <f aca="false">I283+I284+I285+I286</f>
        <v>0</v>
      </c>
      <c r="J282" s="32" t="n">
        <f aca="false">J283+J284+J285+J286</f>
        <v>69.02773</v>
      </c>
      <c r="K282" s="32" t="n">
        <f aca="false">K283+K284+K285+K286</f>
        <v>253.86791</v>
      </c>
      <c r="L282" s="32" t="n">
        <f aca="false">L283+L284+L285+L286</f>
        <v>120.78834</v>
      </c>
      <c r="M282" s="32" t="n">
        <f aca="false">M283+M284+M285+M286</f>
        <v>117.00377</v>
      </c>
      <c r="N282" s="122" t="n">
        <f aca="false">N283+N284+N285+N286</f>
        <v>0</v>
      </c>
      <c r="O282" s="32" t="n">
        <f aca="false">O283+O284+O285+O286</f>
        <v>579.6</v>
      </c>
      <c r="P282" s="32" t="n">
        <f aca="false">P283+P284+P285+P286</f>
        <v>168.4</v>
      </c>
      <c r="Q282" s="32" t="n">
        <f aca="false">Q283+Q284+Q285+Q286</f>
        <v>0</v>
      </c>
      <c r="R282" s="32" t="n">
        <f aca="false">R283+R284+R285+R286</f>
        <v>0</v>
      </c>
      <c r="S282" s="34" t="s">
        <v>352</v>
      </c>
      <c r="T282" s="34"/>
      <c r="U282" s="34" t="s">
        <v>36</v>
      </c>
      <c r="V282" s="69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</row>
    <row r="283" customFormat="false" ht="16.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SUM(G283:R283)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123" t="n">
        <v>0</v>
      </c>
      <c r="O283" s="47" t="n">
        <v>0</v>
      </c>
      <c r="P283" s="47" t="n">
        <v>0</v>
      </c>
      <c r="Q283" s="47" t="n">
        <v>0</v>
      </c>
      <c r="R283" s="47" t="n">
        <v>0</v>
      </c>
      <c r="S283" s="34"/>
      <c r="T283" s="34"/>
      <c r="U283" s="34"/>
      <c r="V283" s="69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</row>
    <row r="284" customFormat="false" ht="16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SUM(G284:R284)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123" t="n">
        <v>0</v>
      </c>
      <c r="O284" s="47" t="n">
        <v>0</v>
      </c>
      <c r="P284" s="47" t="n">
        <v>0</v>
      </c>
      <c r="Q284" s="47" t="n">
        <v>0</v>
      </c>
      <c r="R284" s="47" t="n">
        <v>0</v>
      </c>
      <c r="S284" s="34"/>
      <c r="T284" s="34"/>
      <c r="U284" s="34"/>
      <c r="V284" s="69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</row>
    <row r="285" customFormat="false" ht="16.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SUM(G285:R285)</f>
        <v>2057.41675</v>
      </c>
      <c r="G285" s="47" t="n">
        <v>435.57388</v>
      </c>
      <c r="H285" s="47" t="n">
        <v>313.15512</v>
      </c>
      <c r="I285" s="47" t="n">
        <v>0</v>
      </c>
      <c r="J285" s="47" t="n">
        <v>69.02773</v>
      </c>
      <c r="K285" s="47" t="n">
        <v>253.86791</v>
      </c>
      <c r="L285" s="47" t="n">
        <v>120.78834</v>
      </c>
      <c r="M285" s="47" t="n">
        <v>117.00377</v>
      </c>
      <c r="N285" s="124" t="n">
        <v>0</v>
      </c>
      <c r="O285" s="124" t="n">
        <v>579.6</v>
      </c>
      <c r="P285" s="124" t="n">
        <v>168.4</v>
      </c>
      <c r="Q285" s="124" t="n">
        <v>0</v>
      </c>
      <c r="R285" s="124" t="n">
        <f aca="false">Q285</f>
        <v>0</v>
      </c>
      <c r="S285" s="34"/>
      <c r="T285" s="34"/>
      <c r="U285" s="34"/>
      <c r="V285" s="69"/>
      <c r="W285" s="37"/>
      <c r="X285" s="37"/>
      <c r="Y285" s="37"/>
      <c r="Z285" s="37" t="n">
        <v>1648</v>
      </c>
      <c r="AA285" s="37"/>
      <c r="AB285" s="37"/>
      <c r="AC285" s="37"/>
      <c r="AD285" s="37" t="n">
        <v>224</v>
      </c>
      <c r="AE285" s="37"/>
      <c r="AF285" s="37"/>
      <c r="AG285" s="37"/>
      <c r="AH285" s="37"/>
      <c r="AI285" s="37"/>
      <c r="AJ285" s="37"/>
      <c r="AK285" s="37"/>
    </row>
    <row r="286" customFormat="false" ht="16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SUM(G286:R286)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123" t="n">
        <v>0</v>
      </c>
      <c r="O286" s="47" t="n">
        <v>0</v>
      </c>
      <c r="P286" s="47" t="n">
        <v>0</v>
      </c>
      <c r="Q286" s="47" t="n">
        <v>0</v>
      </c>
      <c r="R286" s="47" t="n">
        <v>0</v>
      </c>
      <c r="S286" s="34"/>
      <c r="T286" s="34"/>
      <c r="U286" s="34"/>
      <c r="V286" s="69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</row>
    <row r="287" customFormat="false" ht="27" hidden="false" customHeight="true" outlineLevel="0" collapsed="false">
      <c r="B287" s="49" t="s">
        <v>188</v>
      </c>
      <c r="C287" s="43" t="s">
        <v>40</v>
      </c>
      <c r="D287" s="30" t="s">
        <v>184</v>
      </c>
      <c r="E287" s="31" t="s">
        <v>17</v>
      </c>
      <c r="F287" s="32" t="n">
        <f aca="false">SUM(G287:R287)</f>
        <v>15613.30925</v>
      </c>
      <c r="G287" s="32" t="n">
        <f aca="false">G288+G289+G290+G291</f>
        <v>2558.36086</v>
      </c>
      <c r="H287" s="32" t="n">
        <f aca="false">H288+H289+H290+H291</f>
        <v>794.6546</v>
      </c>
      <c r="I287" s="32" t="n">
        <f aca="false">I288+I289+I290+I291</f>
        <v>1424.565</v>
      </c>
      <c r="J287" s="32" t="n">
        <f aca="false">J288+J289+J290+J291</f>
        <v>1073.45497</v>
      </c>
      <c r="K287" s="32" t="n">
        <f aca="false">K288+K289+K290+K291</f>
        <v>1325.66008</v>
      </c>
      <c r="L287" s="32" t="n">
        <f aca="false">L288+L289+L290+L291</f>
        <v>1328.85985</v>
      </c>
      <c r="M287" s="32" t="n">
        <f aca="false">M288+M289+M290+M291</f>
        <v>1365.06786</v>
      </c>
      <c r="N287" s="122" t="n">
        <f aca="false">N288+N289+N290+N291</f>
        <v>1704.87603</v>
      </c>
      <c r="O287" s="32" t="n">
        <f aca="false">O288+O289+O290+O291</f>
        <v>2160.69</v>
      </c>
      <c r="P287" s="32" t="n">
        <f aca="false">P288+P289+P290+P291</f>
        <v>1877.12</v>
      </c>
      <c r="Q287" s="32" t="n">
        <f aca="false">Q288+Q289+Q290+Q291</f>
        <v>0</v>
      </c>
      <c r="R287" s="32" t="n">
        <f aca="false">R288+R289+R290+R291</f>
        <v>0</v>
      </c>
      <c r="S287" s="34" t="s">
        <v>352</v>
      </c>
      <c r="T287" s="34"/>
      <c r="U287" s="34" t="s">
        <v>36</v>
      </c>
      <c r="V287" s="36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</row>
    <row r="288" customFormat="false" ht="21.75" hidden="false" customHeight="true" outlineLevel="0" collapsed="false">
      <c r="B288" s="49"/>
      <c r="C288" s="43"/>
      <c r="D288" s="30"/>
      <c r="E288" s="38" t="s">
        <v>19</v>
      </c>
      <c r="F288" s="32" t="n">
        <f aca="false">SUM(G288:R288)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123" t="n">
        <v>0</v>
      </c>
      <c r="O288" s="47" t="n">
        <v>0</v>
      </c>
      <c r="P288" s="47" t="n">
        <v>0</v>
      </c>
      <c r="Q288" s="47" t="n">
        <v>0</v>
      </c>
      <c r="R288" s="47" t="n">
        <v>0</v>
      </c>
      <c r="S288" s="34"/>
      <c r="T288" s="34"/>
      <c r="U288" s="34"/>
      <c r="V288" s="36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</row>
    <row r="289" customFormat="false" ht="22.5" hidden="false" customHeight="true" outlineLevel="0" collapsed="false">
      <c r="B289" s="49"/>
      <c r="C289" s="43"/>
      <c r="D289" s="30"/>
      <c r="E289" s="38" t="s">
        <v>20</v>
      </c>
      <c r="F289" s="32" t="n">
        <f aca="false">SUM(G289:R289)</f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123" t="n">
        <v>0</v>
      </c>
      <c r="O289" s="47" t="n">
        <v>0</v>
      </c>
      <c r="P289" s="47" t="n">
        <v>0</v>
      </c>
      <c r="Q289" s="47" t="n">
        <v>0</v>
      </c>
      <c r="R289" s="47" t="n">
        <v>0</v>
      </c>
      <c r="S289" s="34"/>
      <c r="T289" s="34"/>
      <c r="U289" s="34"/>
      <c r="V289" s="36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</row>
    <row r="290" customFormat="false" ht="18.75" hidden="false" customHeight="true" outlineLevel="0" collapsed="false">
      <c r="B290" s="49"/>
      <c r="C290" s="43"/>
      <c r="D290" s="30"/>
      <c r="E290" s="38" t="s">
        <v>21</v>
      </c>
      <c r="F290" s="32" t="n">
        <f aca="false">SUM(G290:R290)</f>
        <v>15613.30925</v>
      </c>
      <c r="G290" s="47" t="n">
        <v>2558.36086</v>
      </c>
      <c r="H290" s="47" t="n">
        <v>794.6546</v>
      </c>
      <c r="I290" s="47" t="n">
        <v>1424.565</v>
      </c>
      <c r="J290" s="47" t="n">
        <v>1073.45497</v>
      </c>
      <c r="K290" s="47" t="n">
        <v>1325.66008</v>
      </c>
      <c r="L290" s="47" t="n">
        <v>1328.85985</v>
      </c>
      <c r="M290" s="47" t="n">
        <v>1365.06786</v>
      </c>
      <c r="N290" s="124" t="n">
        <v>1704.87603</v>
      </c>
      <c r="O290" s="124" t="n">
        <v>2160.69</v>
      </c>
      <c r="P290" s="124" t="n">
        <v>1877.12</v>
      </c>
      <c r="Q290" s="124" t="n">
        <v>0</v>
      </c>
      <c r="R290" s="124" t="n">
        <f aca="false">Q290</f>
        <v>0</v>
      </c>
      <c r="S290" s="34"/>
      <c r="T290" s="34"/>
      <c r="U290" s="34"/>
      <c r="V290" s="36"/>
      <c r="W290" s="37" t="n">
        <v>4284</v>
      </c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</row>
    <row r="291" customFormat="false" ht="22.5" hidden="false" customHeight="true" outlineLevel="0" collapsed="false">
      <c r="B291" s="49"/>
      <c r="C291" s="43"/>
      <c r="D291" s="30"/>
      <c r="E291" s="38" t="s">
        <v>22</v>
      </c>
      <c r="F291" s="32" t="n">
        <f aca="false">SUM(G291:R291)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123" t="n">
        <v>0</v>
      </c>
      <c r="O291" s="47" t="n">
        <v>0</v>
      </c>
      <c r="P291" s="47" t="n">
        <v>0</v>
      </c>
      <c r="Q291" s="47" t="n">
        <v>0</v>
      </c>
      <c r="R291" s="47" t="n">
        <v>0</v>
      </c>
      <c r="S291" s="34"/>
      <c r="T291" s="34"/>
      <c r="U291" s="34"/>
      <c r="V291" s="36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</row>
    <row r="292" customFormat="false" ht="27" hidden="false" customHeight="true" outlineLevel="0" collapsed="false">
      <c r="B292" s="49" t="s">
        <v>189</v>
      </c>
      <c r="C292" s="43" t="s">
        <v>190</v>
      </c>
      <c r="D292" s="30" t="s">
        <v>184</v>
      </c>
      <c r="E292" s="31" t="s">
        <v>17</v>
      </c>
      <c r="F292" s="32" t="n">
        <f aca="false">SUM(G292:R292)</f>
        <v>57.4277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0</v>
      </c>
      <c r="J292" s="32" t="n">
        <f aca="false">J293+J294+J295+J296</f>
        <v>0</v>
      </c>
      <c r="K292" s="32" t="n">
        <f aca="false">K293+K294+K295+K296</f>
        <v>30.188</v>
      </c>
      <c r="L292" s="32" t="n">
        <f aca="false">L293+L294+L295+L296</f>
        <v>27.2397</v>
      </c>
      <c r="M292" s="32" t="n">
        <f aca="false">M293+M294+M295+M296</f>
        <v>0</v>
      </c>
      <c r="N292" s="122" t="n">
        <f aca="false">N293+N294+N295+N296</f>
        <v>0</v>
      </c>
      <c r="O292" s="32" t="n">
        <f aca="false">O293+O294+O295+O296</f>
        <v>0</v>
      </c>
      <c r="P292" s="32" t="n">
        <f aca="false">P293+P294+P295+P296</f>
        <v>0</v>
      </c>
      <c r="Q292" s="32" t="n">
        <f aca="false">Q293+Q294+Q295+Q296</f>
        <v>0</v>
      </c>
      <c r="R292" s="32" t="n">
        <f aca="false">R293+R294+R295+R296</f>
        <v>0</v>
      </c>
      <c r="S292" s="34" t="s">
        <v>352</v>
      </c>
      <c r="T292" s="34"/>
      <c r="U292" s="34" t="s">
        <v>36</v>
      </c>
      <c r="V292" s="36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</row>
    <row r="293" customFormat="false" ht="21.75" hidden="false" customHeight="true" outlineLevel="0" collapsed="false">
      <c r="B293" s="49"/>
      <c r="C293" s="43"/>
      <c r="D293" s="30"/>
      <c r="E293" s="38" t="s">
        <v>19</v>
      </c>
      <c r="F293" s="32" t="n">
        <f aca="false">SUM(G293:R293)</f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123" t="n">
        <v>0</v>
      </c>
      <c r="O293" s="47" t="n">
        <v>0</v>
      </c>
      <c r="P293" s="47" t="n">
        <v>0</v>
      </c>
      <c r="Q293" s="47" t="n">
        <v>0</v>
      </c>
      <c r="R293" s="47" t="n">
        <v>0</v>
      </c>
      <c r="S293" s="34"/>
      <c r="T293" s="34"/>
      <c r="U293" s="34"/>
      <c r="V293" s="36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</row>
    <row r="294" customFormat="false" ht="22.5" hidden="false" customHeight="true" outlineLevel="0" collapsed="false">
      <c r="B294" s="49"/>
      <c r="C294" s="43"/>
      <c r="D294" s="30"/>
      <c r="E294" s="38" t="s">
        <v>20</v>
      </c>
      <c r="F294" s="32" t="n">
        <f aca="false">SUM(G294:R294)</f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123" t="n">
        <v>0</v>
      </c>
      <c r="O294" s="47" t="n">
        <v>0</v>
      </c>
      <c r="P294" s="47" t="n">
        <v>0</v>
      </c>
      <c r="Q294" s="47" t="n">
        <v>0</v>
      </c>
      <c r="R294" s="47" t="n">
        <v>0</v>
      </c>
      <c r="S294" s="34"/>
      <c r="T294" s="34"/>
      <c r="U294" s="34"/>
      <c r="V294" s="36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</row>
    <row r="295" customFormat="false" ht="18.75" hidden="false" customHeight="true" outlineLevel="0" collapsed="false">
      <c r="B295" s="49"/>
      <c r="C295" s="43"/>
      <c r="D295" s="30"/>
      <c r="E295" s="38" t="s">
        <v>21</v>
      </c>
      <c r="F295" s="32" t="n">
        <f aca="false">SUM(G295:R295)</f>
        <v>57.4277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30.188</v>
      </c>
      <c r="L295" s="47" t="n">
        <v>27.2397</v>
      </c>
      <c r="M295" s="47" t="n">
        <v>0</v>
      </c>
      <c r="N295" s="124" t="n">
        <v>0</v>
      </c>
      <c r="O295" s="124" t="n">
        <v>0</v>
      </c>
      <c r="P295" s="124" t="n">
        <v>0</v>
      </c>
      <c r="Q295" s="124" t="n">
        <v>0</v>
      </c>
      <c r="R295" s="124" t="n">
        <v>0</v>
      </c>
      <c r="S295" s="34"/>
      <c r="T295" s="34"/>
      <c r="U295" s="34"/>
      <c r="V295" s="36"/>
      <c r="W295" s="37" t="n">
        <v>4284</v>
      </c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</row>
    <row r="296" customFormat="false" ht="22.5" hidden="false" customHeight="true" outlineLevel="0" collapsed="false">
      <c r="B296" s="49"/>
      <c r="C296" s="43"/>
      <c r="D296" s="30"/>
      <c r="E296" s="38" t="s">
        <v>22</v>
      </c>
      <c r="F296" s="32" t="n">
        <f aca="false">SUM(G296:R296)</f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123" t="n">
        <v>0</v>
      </c>
      <c r="O296" s="47" t="n">
        <v>0</v>
      </c>
      <c r="P296" s="47" t="n">
        <v>0</v>
      </c>
      <c r="Q296" s="47" t="n">
        <v>0</v>
      </c>
      <c r="R296" s="47" t="n">
        <v>0</v>
      </c>
      <c r="S296" s="34"/>
      <c r="T296" s="34"/>
      <c r="U296" s="34"/>
      <c r="V296" s="36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</row>
    <row r="297" customFormat="false" ht="33" hidden="false" customHeight="true" outlineLevel="0" collapsed="false">
      <c r="B297" s="76" t="s">
        <v>191</v>
      </c>
      <c r="C297" s="43" t="s">
        <v>192</v>
      </c>
      <c r="D297" s="30" t="s">
        <v>193</v>
      </c>
      <c r="E297" s="31" t="s">
        <v>17</v>
      </c>
      <c r="F297" s="32" t="n">
        <f aca="false">SUM(G297:R297)</f>
        <v>535.68902</v>
      </c>
      <c r="G297" s="32" t="n">
        <f aca="false">G298+G299+G300+G301</f>
        <v>44.22094</v>
      </c>
      <c r="H297" s="32" t="n">
        <f aca="false">H298+H299+H300+H301</f>
        <v>44.7</v>
      </c>
      <c r="I297" s="32" t="n">
        <f aca="false">I298+I299+I300+I301</f>
        <v>44.7</v>
      </c>
      <c r="J297" s="32" t="n">
        <f aca="false">J298+J299+J300+J301</f>
        <v>44.46808</v>
      </c>
      <c r="K297" s="32" t="n">
        <f aca="false">K298+K299+K300+K301</f>
        <v>44.7</v>
      </c>
      <c r="L297" s="32" t="n">
        <f aca="false">L298+L299+L300+L301</f>
        <v>44.7</v>
      </c>
      <c r="M297" s="32" t="n">
        <f aca="false">M298+M299+M300+M301</f>
        <v>44.7</v>
      </c>
      <c r="N297" s="122" t="n">
        <f aca="false">N298+N299+N300+N301</f>
        <v>44.7</v>
      </c>
      <c r="O297" s="32" t="n">
        <f aca="false">O298+O299+O300+O301</f>
        <v>44.7</v>
      </c>
      <c r="P297" s="32" t="n">
        <f aca="false">P298+P299+P300+P301</f>
        <v>44.7</v>
      </c>
      <c r="Q297" s="32" t="n">
        <f aca="false">Q298+Q299+Q300+Q301</f>
        <v>44.7</v>
      </c>
      <c r="R297" s="32" t="n">
        <f aca="false">R298+R299+R300+R301</f>
        <v>44.7</v>
      </c>
      <c r="S297" s="34" t="s">
        <v>352</v>
      </c>
      <c r="T297" s="34"/>
      <c r="U297" s="34"/>
      <c r="V297" s="36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</row>
    <row r="298" customFormat="false" ht="33" hidden="false" customHeight="true" outlineLevel="0" collapsed="false">
      <c r="B298" s="76"/>
      <c r="C298" s="43"/>
      <c r="D298" s="30"/>
      <c r="E298" s="38" t="s">
        <v>19</v>
      </c>
      <c r="F298" s="32" t="n">
        <f aca="false">SUM(G298:R298)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123" t="n">
        <v>0</v>
      </c>
      <c r="O298" s="47" t="n">
        <v>0</v>
      </c>
      <c r="P298" s="47" t="n">
        <v>0</v>
      </c>
      <c r="Q298" s="47" t="n">
        <v>0</v>
      </c>
      <c r="R298" s="47" t="n">
        <v>0</v>
      </c>
      <c r="S298" s="34"/>
      <c r="T298" s="34"/>
      <c r="U298" s="34"/>
      <c r="V298" s="36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</row>
    <row r="299" customFormat="false" ht="33" hidden="false" customHeight="true" outlineLevel="0" collapsed="false">
      <c r="B299" s="76"/>
      <c r="C299" s="43"/>
      <c r="D299" s="30"/>
      <c r="E299" s="38" t="s">
        <v>20</v>
      </c>
      <c r="F299" s="32" t="n">
        <f aca="false">SUM(G299:R299)</f>
        <v>535.68902</v>
      </c>
      <c r="G299" s="47" t="n">
        <v>44.22094</v>
      </c>
      <c r="H299" s="47" t="n">
        <v>44.7</v>
      </c>
      <c r="I299" s="47" t="n">
        <v>44.7</v>
      </c>
      <c r="J299" s="47" t="n">
        <v>44.46808</v>
      </c>
      <c r="K299" s="47" t="n">
        <v>44.7</v>
      </c>
      <c r="L299" s="47" t="n">
        <v>44.7</v>
      </c>
      <c r="M299" s="47" t="n">
        <v>44.7</v>
      </c>
      <c r="N299" s="124" t="n">
        <f aca="false">M299</f>
        <v>44.7</v>
      </c>
      <c r="O299" s="124" t="n">
        <f aca="false">N299</f>
        <v>44.7</v>
      </c>
      <c r="P299" s="124" t="n">
        <f aca="false">N299</f>
        <v>44.7</v>
      </c>
      <c r="Q299" s="124" t="n">
        <f aca="false">N299</f>
        <v>44.7</v>
      </c>
      <c r="R299" s="124" t="n">
        <f aca="false">O299</f>
        <v>44.7</v>
      </c>
      <c r="S299" s="34"/>
      <c r="T299" s="34"/>
      <c r="U299" s="34"/>
      <c r="V299" s="36" t="n">
        <v>3.725</v>
      </c>
      <c r="W299" s="36" t="n">
        <v>3.725</v>
      </c>
      <c r="X299" s="36" t="n">
        <v>3.725</v>
      </c>
      <c r="Y299" s="36" t="n">
        <v>3.725</v>
      </c>
      <c r="Z299" s="36" t="n">
        <v>3.725</v>
      </c>
      <c r="AA299" s="36" t="n">
        <v>3.725</v>
      </c>
      <c r="AB299" s="36" t="n">
        <v>3.725</v>
      </c>
      <c r="AC299" s="36" t="n">
        <v>3.725</v>
      </c>
      <c r="AD299" s="36" t="n">
        <v>3.725</v>
      </c>
      <c r="AE299" s="36" t="n">
        <v>3.725</v>
      </c>
      <c r="AF299" s="36" t="n">
        <v>3.725</v>
      </c>
      <c r="AG299" s="36" t="n">
        <v>3.725</v>
      </c>
      <c r="AH299" s="37"/>
      <c r="AI299" s="37"/>
      <c r="AJ299" s="37"/>
      <c r="AK299" s="37"/>
    </row>
    <row r="300" customFormat="false" ht="33" hidden="false" customHeight="true" outlineLevel="0" collapsed="false">
      <c r="B300" s="76"/>
      <c r="C300" s="43"/>
      <c r="D300" s="30"/>
      <c r="E300" s="38" t="s">
        <v>21</v>
      </c>
      <c r="F300" s="32" t="n">
        <f aca="false">SUM(G300:R300)</f>
        <v>0</v>
      </c>
      <c r="G300" s="47" t="n">
        <v>0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123" t="n">
        <v>0</v>
      </c>
      <c r="O300" s="47" t="n">
        <v>0</v>
      </c>
      <c r="P300" s="47" t="n">
        <v>0</v>
      </c>
      <c r="Q300" s="47" t="n">
        <v>0</v>
      </c>
      <c r="R300" s="47" t="n">
        <v>0</v>
      </c>
      <c r="S300" s="34"/>
      <c r="T300" s="34"/>
      <c r="U300" s="34"/>
      <c r="V300" s="36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</row>
    <row r="301" customFormat="false" ht="33" hidden="false" customHeight="true" outlineLevel="0" collapsed="false">
      <c r="B301" s="76"/>
      <c r="C301" s="43"/>
      <c r="D301" s="30"/>
      <c r="E301" s="50" t="s">
        <v>22</v>
      </c>
      <c r="F301" s="32" t="n">
        <f aca="false">SUM(G301:R301)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123" t="n">
        <v>0</v>
      </c>
      <c r="O301" s="47" t="n">
        <v>0</v>
      </c>
      <c r="P301" s="47" t="n">
        <v>0</v>
      </c>
      <c r="Q301" s="47" t="n">
        <v>0</v>
      </c>
      <c r="R301" s="47" t="n">
        <v>0</v>
      </c>
      <c r="S301" s="34"/>
      <c r="T301" s="34"/>
      <c r="U301" s="34"/>
      <c r="V301" s="36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</row>
    <row r="302" customFormat="false" ht="20.25" hidden="false" customHeight="true" outlineLevel="0" collapsed="false">
      <c r="B302" s="76" t="s">
        <v>194</v>
      </c>
      <c r="C302" s="43" t="s">
        <v>115</v>
      </c>
      <c r="D302" s="30" t="s">
        <v>195</v>
      </c>
      <c r="E302" s="31" t="s">
        <v>17</v>
      </c>
      <c r="F302" s="32" t="n">
        <f aca="false">SUM(G302:R302)</f>
        <v>4237.64343</v>
      </c>
      <c r="G302" s="32" t="n">
        <f aca="false">G307+G312+G317+G322+G327+G332</f>
        <v>1269.326</v>
      </c>
      <c r="H302" s="32" t="n">
        <f aca="false">H307+H312+H317+H322+H327+H332</f>
        <v>0</v>
      </c>
      <c r="I302" s="32" t="n">
        <f aca="false">I307+I312+I317+I322+I327+I332</f>
        <v>0</v>
      </c>
      <c r="J302" s="32" t="n">
        <f aca="false">J307+J312+J317+J322+J327+J332</f>
        <v>0</v>
      </c>
      <c r="K302" s="32" t="n">
        <f aca="false">K307+K312+K317+K322+K327+K332+K337+K342+K347+K352</f>
        <v>2895.54052</v>
      </c>
      <c r="L302" s="32" t="n">
        <f aca="false">L307+L312+L317+L322+L327+L332+L337+L342+L347+L352</f>
        <v>0</v>
      </c>
      <c r="M302" s="32" t="n">
        <f aca="false">M307+M312+M317+M322+M327+M332+M337+M342+M347+M352</f>
        <v>0</v>
      </c>
      <c r="N302" s="122" t="n">
        <f aca="false">N307+N312+N317+N322+N327+N332+N337+N342+N347+N352+N357</f>
        <v>72.77691</v>
      </c>
      <c r="O302" s="32" t="n">
        <f aca="false">O307+O312+O317+O322+O327+O332+O337+O342+O347+O352+O357</f>
        <v>0</v>
      </c>
      <c r="P302" s="32" t="n">
        <f aca="false">P307+P312+P317+P322+P327+P332+P337+P342+P347+P352+P357</f>
        <v>0</v>
      </c>
      <c r="Q302" s="32" t="n">
        <f aca="false">Q307+Q312+Q317+Q322+Q327+Q332+Q337+Q342+Q347+Q352+Q357</f>
        <v>0</v>
      </c>
      <c r="R302" s="32" t="n">
        <f aca="false">R307+R312+R317+R322+R327+R332+R337+R342+R347+R352+R357</f>
        <v>0</v>
      </c>
      <c r="S302" s="34" t="s">
        <v>352</v>
      </c>
      <c r="T302" s="34" t="s">
        <v>196</v>
      </c>
      <c r="U302" s="34"/>
      <c r="V302" s="36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</row>
    <row r="303" customFormat="false" ht="20.25" hidden="false" customHeight="true" outlineLevel="0" collapsed="false">
      <c r="B303" s="76"/>
      <c r="C303" s="43"/>
      <c r="D303" s="30"/>
      <c r="E303" s="38" t="s">
        <v>19</v>
      </c>
      <c r="F303" s="32" t="n">
        <f aca="false">SUM(G303:R303)</f>
        <v>0</v>
      </c>
      <c r="G303" s="32" t="n">
        <f aca="false">G308+G313+G318+G323+G328+G333+G338+G343+G348+G353</f>
        <v>0</v>
      </c>
      <c r="H303" s="32" t="n">
        <f aca="false">H308+H313+H318+H323+H328+H333+H338+H343+H348+H353</f>
        <v>0</v>
      </c>
      <c r="I303" s="32" t="n">
        <f aca="false">I308+I313+I318+I323+I328+I333+I338+I343+I348+I353</f>
        <v>0</v>
      </c>
      <c r="J303" s="32" t="n">
        <f aca="false">J308+J313+J318+J323+J328+J333+J338+J343+J348+J353</f>
        <v>0</v>
      </c>
      <c r="K303" s="32" t="n">
        <f aca="false">K308+K313+K318+K323+K328+K333+K338+K343+K348+K353</f>
        <v>0</v>
      </c>
      <c r="L303" s="32" t="n">
        <f aca="false">L308+L313+L318+L323+L328+L333+L338+L343+L348+L353</f>
        <v>0</v>
      </c>
      <c r="M303" s="32" t="n">
        <f aca="false">M308+M313+M318+M323+M328+M333+M338+M343+M348+M353</f>
        <v>0</v>
      </c>
      <c r="N303" s="122" t="n">
        <f aca="false">N308+N313+N318+N323+N328+N333+N338+N343+N348+N353+N358</f>
        <v>0</v>
      </c>
      <c r="O303" s="32" t="n">
        <f aca="false">O308+O313+O318+O323+O328+O333+O338+O343+O348+O353+O358</f>
        <v>0</v>
      </c>
      <c r="P303" s="32" t="n">
        <f aca="false">P308+P313+P318+P323+P328+P333+P338+P343+P348+P353+P358</f>
        <v>0</v>
      </c>
      <c r="Q303" s="32" t="n">
        <f aca="false">Q308+Q313+Q318+Q323+Q328+Q333+Q338+Q343+Q348+Q353+Q358</f>
        <v>0</v>
      </c>
      <c r="R303" s="32" t="n">
        <f aca="false">R308+R313+R318+R323+R328+R333+R338+R343+R348+R353+R358</f>
        <v>0</v>
      </c>
      <c r="S303" s="34"/>
      <c r="T303" s="34"/>
      <c r="U303" s="34"/>
      <c r="V303" s="36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</row>
    <row r="304" customFormat="false" ht="20.25" hidden="false" customHeight="true" outlineLevel="0" collapsed="false">
      <c r="B304" s="76"/>
      <c r="C304" s="43"/>
      <c r="D304" s="30"/>
      <c r="E304" s="38" t="s">
        <v>20</v>
      </c>
      <c r="F304" s="32" t="n">
        <f aca="false">SUM(G304:R304)</f>
        <v>0</v>
      </c>
      <c r="G304" s="32" t="n">
        <f aca="false">G309+G314+G319+G324+G329+G334+G339+G344+G349+G354</f>
        <v>0</v>
      </c>
      <c r="H304" s="32" t="n">
        <f aca="false">H309+H314+H319+H324+H329+H334+H339+H344+H349+H354</f>
        <v>0</v>
      </c>
      <c r="I304" s="32" t="n">
        <f aca="false">I309+I314+I319+I324+I329+I334+I339+I344+I349+I354</f>
        <v>0</v>
      </c>
      <c r="J304" s="32" t="n">
        <f aca="false">J309+J314+J319+J324+J329+J334+J339+J344+J349+J354</f>
        <v>0</v>
      </c>
      <c r="K304" s="32" t="n">
        <f aca="false">K309+K314+K319+K324+K329+K334+K339+K344+K349+K354</f>
        <v>0</v>
      </c>
      <c r="L304" s="32" t="n">
        <f aca="false">L309+L314+L319+L324+L329+L334+L339+L344+L349+L354</f>
        <v>0</v>
      </c>
      <c r="M304" s="32" t="n">
        <f aca="false">M309+M314+M319+M324+M329+M334+M339+M344+M349+M354</f>
        <v>0</v>
      </c>
      <c r="N304" s="122" t="n">
        <f aca="false">N309+N314+N319+N324+N329+N334+N339+N344+N349+N354+N359</f>
        <v>0</v>
      </c>
      <c r="O304" s="32" t="n">
        <f aca="false">O309+O314+O319+O324+O329+O334+O339+O344+O349+O354+O359</f>
        <v>0</v>
      </c>
      <c r="P304" s="32" t="n">
        <f aca="false">P309+P314+P319+P324+P329+P334+P339+P344+P349+P354+P359</f>
        <v>0</v>
      </c>
      <c r="Q304" s="32" t="n">
        <f aca="false">Q309+Q314+Q319+Q324+Q329+Q334+Q339+Q344+Q349+Q354+Q359</f>
        <v>0</v>
      </c>
      <c r="R304" s="32" t="n">
        <f aca="false">R309+R314+R319+R324+R329+R334+R339+R344+R349+R354+R359</f>
        <v>0</v>
      </c>
      <c r="S304" s="34"/>
      <c r="T304" s="34"/>
      <c r="U304" s="34"/>
      <c r="V304" s="36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</row>
    <row r="305" customFormat="false" ht="20.25" hidden="false" customHeight="true" outlineLevel="0" collapsed="false">
      <c r="B305" s="76"/>
      <c r="C305" s="43"/>
      <c r="D305" s="30"/>
      <c r="E305" s="38" t="s">
        <v>21</v>
      </c>
      <c r="F305" s="32" t="n">
        <f aca="false">SUM(G305:R305)</f>
        <v>4237.64343</v>
      </c>
      <c r="G305" s="32" t="n">
        <f aca="false">G310+G315+G320+G325+G330+G335+G340+G345+G350+G355</f>
        <v>1269.326</v>
      </c>
      <c r="H305" s="32" t="n">
        <f aca="false">H310+H315+H320+H325+H330+H335+H340+H345+H350+H355</f>
        <v>0</v>
      </c>
      <c r="I305" s="32" t="n">
        <f aca="false">I310+I315+I320+I325+I330+I335+I340+I345+I350+I355</f>
        <v>0</v>
      </c>
      <c r="J305" s="32" t="n">
        <f aca="false">J310+J315+J320+J325+J330+J335+J340+J345+J350+J355</f>
        <v>0</v>
      </c>
      <c r="K305" s="32" t="n">
        <f aca="false">K310+K315+K320+K325+K330+K335+K340+K345+K350+K355</f>
        <v>2895.54052</v>
      </c>
      <c r="L305" s="32" t="n">
        <f aca="false">L310+L315+L320+L325+L330+L335+L340+L345+L350+L355</f>
        <v>0</v>
      </c>
      <c r="M305" s="32" t="n">
        <f aca="false">M310+M315+M320+M325+M330+M335+M340+M345+M350+M355</f>
        <v>0</v>
      </c>
      <c r="N305" s="122" t="n">
        <f aca="false">N310+N315+N320+N325+N330+N335+N340+N345+N350+N355+N360</f>
        <v>72.77691</v>
      </c>
      <c r="O305" s="32" t="n">
        <f aca="false">O310+O315+O320+O325+O330+O335+O340+O345+O350+O355+O360</f>
        <v>0</v>
      </c>
      <c r="P305" s="32" t="n">
        <f aca="false">P310+P315+P320+P325+P330+P335+P340+P345+P350+P355+P360</f>
        <v>0</v>
      </c>
      <c r="Q305" s="32" t="n">
        <f aca="false">Q310+Q315+Q320+Q325+Q330+Q335+Q340+Q345+Q350+Q355+Q360</f>
        <v>0</v>
      </c>
      <c r="R305" s="32" t="n">
        <f aca="false">R310+R315+R320+R325+R330+R335+R340+R345+R350+R355+R360</f>
        <v>0</v>
      </c>
      <c r="S305" s="34"/>
      <c r="T305" s="34"/>
      <c r="U305" s="34"/>
      <c r="V305" s="36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</row>
    <row r="306" customFormat="false" ht="20.25" hidden="false" customHeight="true" outlineLevel="0" collapsed="false">
      <c r="B306" s="76"/>
      <c r="C306" s="43"/>
      <c r="D306" s="30"/>
      <c r="E306" s="50" t="s">
        <v>22</v>
      </c>
      <c r="F306" s="32" t="n">
        <f aca="false">SUM(G306:R306)</f>
        <v>0</v>
      </c>
      <c r="G306" s="32" t="n">
        <f aca="false">G311+G316+G321+G326+G331+G336+G341+G346+G351+G356</f>
        <v>0</v>
      </c>
      <c r="H306" s="32" t="n">
        <f aca="false">H311+H316+H321+H326+H331+H336+H341+H346+H351+H356</f>
        <v>0</v>
      </c>
      <c r="I306" s="32" t="n">
        <f aca="false">I311+I316+I321+I326+I331+I336+I341+I346+I351+I356</f>
        <v>0</v>
      </c>
      <c r="J306" s="32" t="n">
        <f aca="false">J311+J316+J321+J326+J331+J336+J341+J346+J351+J356</f>
        <v>0</v>
      </c>
      <c r="K306" s="32" t="n">
        <f aca="false">K311+K316+K321+K326+K331+K336+K341+K346+K351+K356</f>
        <v>0</v>
      </c>
      <c r="L306" s="32" t="n">
        <f aca="false">L311+L316+L321+L326+L331+L336+L341+L346+L351+L356</f>
        <v>0</v>
      </c>
      <c r="M306" s="32" t="n">
        <f aca="false">M311+M316+M321+M326+M331+M336+M341+M346+M351+M356</f>
        <v>0</v>
      </c>
      <c r="N306" s="122" t="n">
        <f aca="false">N311+N316+N321+N326+N331+N336+N341+N346+N351+N356+N361</f>
        <v>0</v>
      </c>
      <c r="O306" s="32" t="n">
        <f aca="false">O311+O316+O321+O326+O331+O336+O341+O346+O351+O356+O361</f>
        <v>0</v>
      </c>
      <c r="P306" s="32" t="n">
        <f aca="false">P311+P316+P321+P326+P331+P336+P341+P346+P351+P356+P361</f>
        <v>0</v>
      </c>
      <c r="Q306" s="32" t="n">
        <f aca="false">Q311+Q316+Q321+Q326+Q331+Q336+Q341+Q346+Q351+Q356+Q361</f>
        <v>0</v>
      </c>
      <c r="R306" s="32" t="n">
        <f aca="false">R311+R316+R321+R326+R331+R336+R341+R346+R351+R356+R361</f>
        <v>0</v>
      </c>
      <c r="S306" s="34"/>
      <c r="T306" s="34"/>
      <c r="U306" s="34"/>
      <c r="V306" s="36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</row>
    <row r="307" customFormat="false" ht="15.75" hidden="false" customHeight="true" outlineLevel="0" collapsed="false">
      <c r="B307" s="49" t="s">
        <v>200</v>
      </c>
      <c r="C307" s="43" t="s">
        <v>201</v>
      </c>
      <c r="D307" s="30" t="s">
        <v>195</v>
      </c>
      <c r="E307" s="31" t="s">
        <v>17</v>
      </c>
      <c r="F307" s="32" t="n">
        <f aca="false">SUM(G307:R307)</f>
        <v>299.966</v>
      </c>
      <c r="G307" s="32" t="n">
        <f aca="false">G308+G309+G310+G311</f>
        <v>299.966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12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2" t="n">
        <f aca="false">R308+R309+R310+R311</f>
        <v>0</v>
      </c>
      <c r="S307" s="34" t="s">
        <v>352</v>
      </c>
      <c r="T307" s="34"/>
      <c r="U307" s="34" t="s">
        <v>169</v>
      </c>
      <c r="V307" s="36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</row>
    <row r="308" customFormat="false" ht="15.75" hidden="false" customHeight="true" outlineLevel="0" collapsed="false">
      <c r="B308" s="49"/>
      <c r="C308" s="43"/>
      <c r="D308" s="30"/>
      <c r="E308" s="38" t="s">
        <v>19</v>
      </c>
      <c r="F308" s="32" t="n">
        <f aca="false">SUM(G308:R308)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123" t="n">
        <v>0</v>
      </c>
      <c r="O308" s="47" t="n">
        <v>0</v>
      </c>
      <c r="P308" s="47" t="n">
        <v>0</v>
      </c>
      <c r="Q308" s="47" t="n">
        <v>0</v>
      </c>
      <c r="R308" s="47" t="n">
        <v>0</v>
      </c>
      <c r="S308" s="34"/>
      <c r="T308" s="34"/>
      <c r="U308" s="34"/>
      <c r="V308" s="36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</row>
    <row r="309" customFormat="false" ht="15.75" hidden="false" customHeight="true" outlineLevel="0" collapsed="false">
      <c r="B309" s="49"/>
      <c r="C309" s="43"/>
      <c r="D309" s="30"/>
      <c r="E309" s="38" t="s">
        <v>20</v>
      </c>
      <c r="F309" s="32" t="n">
        <f aca="false">SUM(G309:R309)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123" t="n">
        <v>0</v>
      </c>
      <c r="O309" s="47" t="n">
        <v>0</v>
      </c>
      <c r="P309" s="47" t="n">
        <v>0</v>
      </c>
      <c r="Q309" s="47" t="n">
        <v>0</v>
      </c>
      <c r="R309" s="47" t="n">
        <v>0</v>
      </c>
      <c r="S309" s="34"/>
      <c r="T309" s="34"/>
      <c r="U309" s="34"/>
      <c r="V309" s="36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</row>
    <row r="310" customFormat="false" ht="15.75" hidden="false" customHeight="true" outlineLevel="0" collapsed="false">
      <c r="B310" s="49"/>
      <c r="C310" s="43"/>
      <c r="D310" s="30"/>
      <c r="E310" s="38" t="s">
        <v>21</v>
      </c>
      <c r="F310" s="32" t="n">
        <f aca="false">SUM(G310:R310)</f>
        <v>299.966</v>
      </c>
      <c r="G310" s="47" t="n">
        <v>299.966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123" t="n">
        <v>0</v>
      </c>
      <c r="O310" s="47" t="n">
        <v>0</v>
      </c>
      <c r="P310" s="47" t="n">
        <v>0</v>
      </c>
      <c r="Q310" s="47" t="n">
        <v>0</v>
      </c>
      <c r="R310" s="47" t="n">
        <v>0</v>
      </c>
      <c r="S310" s="34"/>
      <c r="T310" s="34"/>
      <c r="U310" s="34"/>
      <c r="V310" s="36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</row>
    <row r="311" customFormat="false" ht="15.75" hidden="false" customHeight="true" outlineLevel="0" collapsed="false">
      <c r="B311" s="49"/>
      <c r="C311" s="43"/>
      <c r="D311" s="30"/>
      <c r="E311" s="38" t="s">
        <v>22</v>
      </c>
      <c r="F311" s="32" t="n">
        <f aca="false">SUM(G311:R311)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123" t="n">
        <v>0</v>
      </c>
      <c r="O311" s="47" t="n">
        <v>0</v>
      </c>
      <c r="P311" s="47" t="n">
        <v>0</v>
      </c>
      <c r="Q311" s="47" t="n">
        <v>0</v>
      </c>
      <c r="R311" s="47" t="n">
        <v>0</v>
      </c>
      <c r="S311" s="34"/>
      <c r="T311" s="34"/>
      <c r="U311" s="34"/>
      <c r="V311" s="36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</row>
    <row r="312" customFormat="false" ht="15.75" hidden="false" customHeight="true" outlineLevel="0" collapsed="false">
      <c r="B312" s="49" t="s">
        <v>202</v>
      </c>
      <c r="C312" s="43" t="s">
        <v>203</v>
      </c>
      <c r="D312" s="30" t="s">
        <v>195</v>
      </c>
      <c r="E312" s="31" t="s">
        <v>17</v>
      </c>
      <c r="F312" s="32" t="n">
        <f aca="false">SUM(G312:R312)</f>
        <v>36.15</v>
      </c>
      <c r="G312" s="32" t="n">
        <f aca="false">G313+G314+G315+G316</f>
        <v>36.15</v>
      </c>
      <c r="H312" s="32" t="n">
        <f aca="false">SUM(J312:N312)</f>
        <v>0</v>
      </c>
      <c r="I312" s="32" t="n">
        <f aca="false">SUM(K312:S312)</f>
        <v>0</v>
      </c>
      <c r="J312" s="32" t="n">
        <f aca="false">SUM(L312:T312)</f>
        <v>0</v>
      </c>
      <c r="K312" s="32" t="n">
        <f aca="false">SUM(N312:U312)</f>
        <v>0</v>
      </c>
      <c r="L312" s="32" t="n">
        <f aca="false">SUM(S312:AL312)</f>
        <v>0</v>
      </c>
      <c r="M312" s="32" t="n">
        <f aca="false">SUM(S312:AL312)</f>
        <v>0</v>
      </c>
      <c r="N312" s="122" t="n">
        <f aca="false">SUM(T312:AM312)</f>
        <v>0</v>
      </c>
      <c r="O312" s="32" t="n">
        <f aca="false">SUM(U312:AN312)</f>
        <v>0</v>
      </c>
      <c r="P312" s="32" t="n">
        <f aca="false">SUM(U312:AN312)</f>
        <v>0</v>
      </c>
      <c r="Q312" s="32" t="n">
        <f aca="false">SUM(U312:AN312)</f>
        <v>0</v>
      </c>
      <c r="R312" s="32" t="n">
        <f aca="false">SUM(V312:AO312)</f>
        <v>0</v>
      </c>
      <c r="S312" s="34" t="s">
        <v>352</v>
      </c>
      <c r="T312" s="34"/>
      <c r="U312" s="34" t="s">
        <v>36</v>
      </c>
      <c r="V312" s="36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</row>
    <row r="313" customFormat="false" ht="15.7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SUM(G313:R313)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123" t="n">
        <v>0</v>
      </c>
      <c r="O313" s="47" t="n">
        <v>0</v>
      </c>
      <c r="P313" s="47" t="n">
        <v>0</v>
      </c>
      <c r="Q313" s="47" t="n">
        <v>0</v>
      </c>
      <c r="R313" s="47" t="n">
        <v>0</v>
      </c>
      <c r="S313" s="34"/>
      <c r="T313" s="34"/>
      <c r="U313" s="34"/>
      <c r="V313" s="36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</row>
    <row r="314" customFormat="false" ht="15.7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SUM(G314:R314)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123" t="n">
        <v>0</v>
      </c>
      <c r="O314" s="47" t="n">
        <v>0</v>
      </c>
      <c r="P314" s="47" t="n">
        <v>0</v>
      </c>
      <c r="Q314" s="47" t="n">
        <v>0</v>
      </c>
      <c r="R314" s="47" t="n">
        <v>0</v>
      </c>
      <c r="S314" s="34"/>
      <c r="T314" s="34"/>
      <c r="U314" s="34"/>
      <c r="V314" s="36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</row>
    <row r="315" customFormat="false" ht="15.7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SUM(G315:R315)</f>
        <v>36.15</v>
      </c>
      <c r="G315" s="47" t="n">
        <v>36.15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123" t="n">
        <v>0</v>
      </c>
      <c r="O315" s="47" t="n">
        <v>0</v>
      </c>
      <c r="P315" s="47" t="n">
        <v>0</v>
      </c>
      <c r="Q315" s="47" t="n">
        <v>0</v>
      </c>
      <c r="R315" s="47" t="n">
        <v>0</v>
      </c>
      <c r="S315" s="34"/>
      <c r="T315" s="34"/>
      <c r="U315" s="34"/>
      <c r="V315" s="36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</row>
    <row r="316" customFormat="false" ht="15.7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SUM(G316:R316)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123" t="n">
        <v>0</v>
      </c>
      <c r="O316" s="47" t="n">
        <v>0</v>
      </c>
      <c r="P316" s="47" t="n">
        <v>0</v>
      </c>
      <c r="Q316" s="47" t="n">
        <v>0</v>
      </c>
      <c r="R316" s="47" t="n">
        <v>0</v>
      </c>
      <c r="S316" s="34"/>
      <c r="T316" s="34"/>
      <c r="U316" s="34"/>
      <c r="V316" s="36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</row>
    <row r="317" customFormat="false" ht="18" hidden="false" customHeight="true" outlineLevel="0" collapsed="false">
      <c r="B317" s="49" t="s">
        <v>204</v>
      </c>
      <c r="C317" s="43" t="s">
        <v>205</v>
      </c>
      <c r="D317" s="30" t="s">
        <v>195</v>
      </c>
      <c r="E317" s="31" t="s">
        <v>17</v>
      </c>
      <c r="F317" s="32" t="n">
        <f aca="false">SUM(G317:R317)</f>
        <v>11.2</v>
      </c>
      <c r="G317" s="32" t="n">
        <f aca="false">G318+G319+G320+G321</f>
        <v>11.2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12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2" t="n">
        <f aca="false">R318+R319+R320+R321</f>
        <v>0</v>
      </c>
      <c r="S317" s="34" t="s">
        <v>352</v>
      </c>
      <c r="T317" s="34"/>
      <c r="U317" s="34" t="s">
        <v>36</v>
      </c>
      <c r="V317" s="36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</row>
    <row r="318" customFormat="false" ht="14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SUM(G318:R318)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123" t="n">
        <v>0</v>
      </c>
      <c r="O318" s="47" t="n">
        <v>0</v>
      </c>
      <c r="P318" s="47" t="n">
        <v>0</v>
      </c>
      <c r="Q318" s="47" t="n">
        <v>0</v>
      </c>
      <c r="R318" s="47" t="n">
        <v>0</v>
      </c>
      <c r="S318" s="34"/>
      <c r="T318" s="34"/>
      <c r="U318" s="34"/>
      <c r="V318" s="36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</row>
    <row r="319" customFormat="false" ht="17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SUM(G319:R319)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123" t="n">
        <v>0</v>
      </c>
      <c r="O319" s="47" t="n">
        <v>0</v>
      </c>
      <c r="P319" s="47" t="n">
        <v>0</v>
      </c>
      <c r="Q319" s="47" t="n">
        <v>0</v>
      </c>
      <c r="R319" s="47" t="n">
        <v>0</v>
      </c>
      <c r="S319" s="34"/>
      <c r="T319" s="34"/>
      <c r="U319" s="34"/>
      <c r="V319" s="36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</row>
    <row r="320" customFormat="false" ht="1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SUM(G320:R320)</f>
        <v>11.2</v>
      </c>
      <c r="G320" s="47" t="n">
        <v>11.2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123" t="n">
        <v>0</v>
      </c>
      <c r="O320" s="47" t="n">
        <v>0</v>
      </c>
      <c r="P320" s="47" t="n">
        <v>0</v>
      </c>
      <c r="Q320" s="47" t="n">
        <v>0</v>
      </c>
      <c r="R320" s="47" t="n">
        <v>0</v>
      </c>
      <c r="S320" s="34"/>
      <c r="T320" s="34"/>
      <c r="U320" s="34"/>
      <c r="V320" s="36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SUM(G321:R321)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123" t="n">
        <v>0</v>
      </c>
      <c r="O321" s="47" t="n">
        <v>0</v>
      </c>
      <c r="P321" s="47" t="n">
        <v>0</v>
      </c>
      <c r="Q321" s="47" t="n">
        <v>0</v>
      </c>
      <c r="R321" s="47" t="n">
        <v>0</v>
      </c>
      <c r="S321" s="34"/>
      <c r="T321" s="34"/>
      <c r="U321" s="34"/>
      <c r="V321" s="36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</row>
    <row r="322" customFormat="false" ht="20.25" hidden="false" customHeight="true" outlineLevel="0" collapsed="false">
      <c r="B322" s="49" t="s">
        <v>206</v>
      </c>
      <c r="C322" s="43" t="s">
        <v>207</v>
      </c>
      <c r="D322" s="30" t="s">
        <v>195</v>
      </c>
      <c r="E322" s="31" t="s">
        <v>17</v>
      </c>
      <c r="F322" s="32" t="n">
        <f aca="false">SUM(G322:R322)</f>
        <v>365.26</v>
      </c>
      <c r="G322" s="32" t="n">
        <f aca="false">G323+G324+G325+G326</f>
        <v>365.26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12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2" t="n">
        <f aca="false">R323+R324+R325+R326</f>
        <v>0</v>
      </c>
      <c r="S322" s="34" t="s">
        <v>352</v>
      </c>
      <c r="T322" s="34"/>
      <c r="U322" s="34" t="s">
        <v>36</v>
      </c>
      <c r="V322" s="36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SUM(G323:R323)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123" t="n">
        <v>0</v>
      </c>
      <c r="O323" s="47" t="n">
        <v>0</v>
      </c>
      <c r="P323" s="47" t="n">
        <v>0</v>
      </c>
      <c r="Q323" s="47" t="n">
        <v>0</v>
      </c>
      <c r="R323" s="47" t="n">
        <v>0</v>
      </c>
      <c r="S323" s="34"/>
      <c r="T323" s="34"/>
      <c r="U323" s="34"/>
      <c r="V323" s="36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SUM(G324:R324)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123" t="n">
        <v>0</v>
      </c>
      <c r="O324" s="47" t="n">
        <v>0</v>
      </c>
      <c r="P324" s="47" t="n">
        <v>0</v>
      </c>
      <c r="Q324" s="47" t="n">
        <v>0</v>
      </c>
      <c r="R324" s="47" t="n">
        <v>0</v>
      </c>
      <c r="S324" s="34"/>
      <c r="T324" s="34"/>
      <c r="U324" s="34"/>
      <c r="V324" s="36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SUM(G325:R325)</f>
        <v>365.26</v>
      </c>
      <c r="G325" s="47" t="n">
        <v>365.26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123" t="n">
        <v>0</v>
      </c>
      <c r="O325" s="47" t="n">
        <v>0</v>
      </c>
      <c r="P325" s="47" t="n">
        <v>0</v>
      </c>
      <c r="Q325" s="47" t="n">
        <v>0</v>
      </c>
      <c r="R325" s="47" t="n">
        <v>0</v>
      </c>
      <c r="S325" s="34"/>
      <c r="T325" s="34"/>
      <c r="U325" s="34"/>
      <c r="V325" s="36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SUM(G326:R326)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123" t="n">
        <v>0</v>
      </c>
      <c r="O326" s="47" t="n">
        <v>0</v>
      </c>
      <c r="P326" s="47" t="n">
        <v>0</v>
      </c>
      <c r="Q326" s="47" t="n">
        <v>0</v>
      </c>
      <c r="R326" s="47" t="n">
        <v>0</v>
      </c>
      <c r="S326" s="34"/>
      <c r="T326" s="34"/>
      <c r="U326" s="34"/>
      <c r="V326" s="36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</row>
    <row r="327" customFormat="false" ht="20.25" hidden="false" customHeight="true" outlineLevel="0" collapsed="false">
      <c r="B327" s="49" t="s">
        <v>208</v>
      </c>
      <c r="C327" s="43" t="s">
        <v>209</v>
      </c>
      <c r="D327" s="30" t="s">
        <v>195</v>
      </c>
      <c r="E327" s="31" t="s">
        <v>17</v>
      </c>
      <c r="F327" s="32" t="n">
        <f aca="false">SUM(G327:R327)</f>
        <v>56.05</v>
      </c>
      <c r="G327" s="32" t="n">
        <f aca="false">G328+G329+G330+G331</f>
        <v>56.05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0</v>
      </c>
      <c r="L327" s="32" t="n">
        <f aca="false">L328+L329+L330+L331</f>
        <v>0</v>
      </c>
      <c r="M327" s="32" t="n">
        <f aca="false">M328+M329+M330+M331</f>
        <v>0</v>
      </c>
      <c r="N327" s="12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2" t="n">
        <f aca="false">R328+R329+R330+R331</f>
        <v>0</v>
      </c>
      <c r="S327" s="34" t="s">
        <v>352</v>
      </c>
      <c r="T327" s="34"/>
      <c r="U327" s="34" t="s">
        <v>36</v>
      </c>
      <c r="V327" s="36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SUM(G328:R328)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123" t="n">
        <v>0</v>
      </c>
      <c r="O328" s="47" t="n">
        <v>0</v>
      </c>
      <c r="P328" s="47" t="n">
        <v>0</v>
      </c>
      <c r="Q328" s="47" t="n">
        <v>0</v>
      </c>
      <c r="R328" s="47" t="n">
        <v>0</v>
      </c>
      <c r="S328" s="34"/>
      <c r="T328" s="34"/>
      <c r="U328" s="34"/>
      <c r="V328" s="36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SUM(G329:R329)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123" t="n">
        <v>0</v>
      </c>
      <c r="O329" s="47" t="n">
        <v>0</v>
      </c>
      <c r="P329" s="47" t="n">
        <v>0</v>
      </c>
      <c r="Q329" s="47" t="n">
        <v>0</v>
      </c>
      <c r="R329" s="47" t="n">
        <v>0</v>
      </c>
      <c r="S329" s="34"/>
      <c r="T329" s="34"/>
      <c r="U329" s="34"/>
      <c r="V329" s="36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SUM(G330:R330)</f>
        <v>56.05</v>
      </c>
      <c r="G330" s="47" t="n">
        <v>56.05</v>
      </c>
      <c r="H330" s="47" t="n">
        <v>0</v>
      </c>
      <c r="I330" s="47" t="n">
        <v>0</v>
      </c>
      <c r="J330" s="47" t="n">
        <v>0</v>
      </c>
      <c r="K330" s="47" t="n">
        <v>0</v>
      </c>
      <c r="L330" s="47" t="n">
        <v>0</v>
      </c>
      <c r="M330" s="47" t="n">
        <v>0</v>
      </c>
      <c r="N330" s="123" t="n">
        <v>0</v>
      </c>
      <c r="O330" s="47" t="n">
        <v>0</v>
      </c>
      <c r="P330" s="47" t="n">
        <v>0</v>
      </c>
      <c r="Q330" s="47" t="n">
        <v>0</v>
      </c>
      <c r="R330" s="47" t="n">
        <v>0</v>
      </c>
      <c r="S330" s="34"/>
      <c r="T330" s="34"/>
      <c r="U330" s="34"/>
      <c r="V330" s="36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SUM(G331:R331)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123" t="n">
        <v>0</v>
      </c>
      <c r="O331" s="47" t="n">
        <v>0</v>
      </c>
      <c r="P331" s="47" t="n">
        <v>0</v>
      </c>
      <c r="Q331" s="47" t="n">
        <v>0</v>
      </c>
      <c r="R331" s="47" t="n">
        <v>0</v>
      </c>
      <c r="S331" s="34"/>
      <c r="T331" s="34"/>
      <c r="U331" s="34"/>
      <c r="V331" s="36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</row>
    <row r="332" customFormat="false" ht="20.25" hidden="false" customHeight="true" outlineLevel="0" collapsed="false">
      <c r="B332" s="49" t="s">
        <v>210</v>
      </c>
      <c r="C332" s="43" t="s">
        <v>211</v>
      </c>
      <c r="D332" s="30" t="s">
        <v>195</v>
      </c>
      <c r="E332" s="31" t="s">
        <v>17</v>
      </c>
      <c r="F332" s="32" t="n">
        <f aca="false">SUM(G332:R332)</f>
        <v>500.7</v>
      </c>
      <c r="G332" s="32" t="n">
        <f aca="false">G333+G334+G335+G336</f>
        <v>500.7</v>
      </c>
      <c r="H332" s="32" t="n">
        <f aca="false">H333+H334+H335+H336</f>
        <v>0</v>
      </c>
      <c r="I332" s="32" t="n">
        <f aca="false">I333+I334+I335+I336</f>
        <v>0</v>
      </c>
      <c r="J332" s="32" t="n">
        <f aca="false">J333+J334+J335+J336</f>
        <v>0</v>
      </c>
      <c r="K332" s="32" t="n">
        <f aca="false">K333+K334+K335+K336</f>
        <v>0</v>
      </c>
      <c r="L332" s="32" t="n">
        <f aca="false">L333+L334+L335+L336</f>
        <v>0</v>
      </c>
      <c r="M332" s="32" t="n">
        <f aca="false">M333+M334+M335+M336</f>
        <v>0</v>
      </c>
      <c r="N332" s="122" t="n">
        <f aca="false">N333+N334+N335+N336</f>
        <v>0</v>
      </c>
      <c r="O332" s="32" t="n">
        <f aca="false">O333+O334+O335+O336</f>
        <v>0</v>
      </c>
      <c r="P332" s="32" t="n">
        <f aca="false">P333+P334+P335+P336</f>
        <v>0</v>
      </c>
      <c r="Q332" s="32" t="n">
        <f aca="false">Q333+Q334+Q335+Q336</f>
        <v>0</v>
      </c>
      <c r="R332" s="32" t="n">
        <f aca="false">R333+R334+R335+R336</f>
        <v>0</v>
      </c>
      <c r="S332" s="34" t="s">
        <v>352</v>
      </c>
      <c r="T332" s="34"/>
      <c r="U332" s="34" t="s">
        <v>36</v>
      </c>
      <c r="V332" s="36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SUM(G333:R333)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123" t="n">
        <v>0</v>
      </c>
      <c r="O333" s="47" t="n">
        <v>0</v>
      </c>
      <c r="P333" s="47" t="n">
        <v>0</v>
      </c>
      <c r="Q333" s="47" t="n">
        <v>0</v>
      </c>
      <c r="R333" s="47" t="n">
        <v>0</v>
      </c>
      <c r="S333" s="34"/>
      <c r="T333" s="34"/>
      <c r="U333" s="34"/>
      <c r="V333" s="36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SUM(G334:R334)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123" t="n">
        <v>0</v>
      </c>
      <c r="O334" s="47" t="n">
        <v>0</v>
      </c>
      <c r="P334" s="47" t="n">
        <v>0</v>
      </c>
      <c r="Q334" s="47" t="n">
        <v>0</v>
      </c>
      <c r="R334" s="47" t="n">
        <v>0</v>
      </c>
      <c r="S334" s="34"/>
      <c r="T334" s="34"/>
      <c r="U334" s="34"/>
      <c r="V334" s="36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SUM(G335:R335)</f>
        <v>500.7</v>
      </c>
      <c r="G335" s="47" t="n">
        <v>500.7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123" t="n">
        <v>0</v>
      </c>
      <c r="O335" s="47" t="n">
        <v>0</v>
      </c>
      <c r="P335" s="47" t="n">
        <v>0</v>
      </c>
      <c r="Q335" s="47" t="n">
        <v>0</v>
      </c>
      <c r="R335" s="47" t="n">
        <v>0</v>
      </c>
      <c r="S335" s="34"/>
      <c r="T335" s="34"/>
      <c r="U335" s="34"/>
      <c r="V335" s="36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SUM(G336:R336)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123" t="n">
        <v>0</v>
      </c>
      <c r="O336" s="47" t="n">
        <v>0</v>
      </c>
      <c r="P336" s="47" t="n">
        <v>0</v>
      </c>
      <c r="Q336" s="47" t="n">
        <v>0</v>
      </c>
      <c r="R336" s="47" t="n">
        <v>0</v>
      </c>
      <c r="S336" s="34"/>
      <c r="T336" s="34"/>
      <c r="U336" s="34"/>
      <c r="V336" s="36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</row>
    <row r="337" customFormat="false" ht="20.25" hidden="false" customHeight="true" outlineLevel="0" collapsed="false">
      <c r="B337" s="49" t="s">
        <v>212</v>
      </c>
      <c r="C337" s="43" t="s">
        <v>213</v>
      </c>
      <c r="D337" s="30" t="s">
        <v>195</v>
      </c>
      <c r="E337" s="31" t="s">
        <v>17</v>
      </c>
      <c r="F337" s="32" t="n">
        <f aca="false">SUM(G337:R337)</f>
        <v>2147.14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2147.14</v>
      </c>
      <c r="L337" s="32" t="n">
        <f aca="false">L338+L339+L340+L341</f>
        <v>0</v>
      </c>
      <c r="M337" s="32" t="n">
        <f aca="false">M338+M339+M340+M341</f>
        <v>0</v>
      </c>
      <c r="N337" s="12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2" t="n">
        <f aca="false">R338+R339+R340+R341</f>
        <v>0</v>
      </c>
      <c r="S337" s="34" t="s">
        <v>352</v>
      </c>
      <c r="T337" s="34"/>
      <c r="U337" s="34"/>
      <c r="V337" s="36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SUM(G338:R338)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123" t="n">
        <v>0</v>
      </c>
      <c r="O338" s="47" t="n">
        <v>0</v>
      </c>
      <c r="P338" s="47" t="n">
        <v>0</v>
      </c>
      <c r="Q338" s="47" t="n">
        <v>0</v>
      </c>
      <c r="R338" s="47" t="n">
        <v>0</v>
      </c>
      <c r="S338" s="34"/>
      <c r="T338" s="34"/>
      <c r="U338" s="34"/>
      <c r="V338" s="36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SUM(G339:R339)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123" t="n">
        <v>0</v>
      </c>
      <c r="O339" s="47" t="n">
        <v>0</v>
      </c>
      <c r="P339" s="47" t="n">
        <v>0</v>
      </c>
      <c r="Q339" s="47" t="n">
        <v>0</v>
      </c>
      <c r="R339" s="47" t="n">
        <v>0</v>
      </c>
      <c r="S339" s="34"/>
      <c r="T339" s="34"/>
      <c r="U339" s="34"/>
      <c r="V339" s="36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SUM(G340:R340)</f>
        <v>2147.14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2147.14</v>
      </c>
      <c r="L340" s="47" t="n">
        <v>0</v>
      </c>
      <c r="M340" s="47" t="n">
        <v>0</v>
      </c>
      <c r="N340" s="123" t="n">
        <v>0</v>
      </c>
      <c r="O340" s="47" t="n">
        <v>0</v>
      </c>
      <c r="P340" s="47" t="n">
        <v>0</v>
      </c>
      <c r="Q340" s="47" t="n">
        <v>0</v>
      </c>
      <c r="R340" s="47" t="n">
        <v>0</v>
      </c>
      <c r="S340" s="34"/>
      <c r="T340" s="34"/>
      <c r="U340" s="34"/>
      <c r="V340" s="36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SUM(G341:R341)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123" t="n">
        <v>0</v>
      </c>
      <c r="O341" s="47" t="n">
        <v>0</v>
      </c>
      <c r="P341" s="47" t="n">
        <v>0</v>
      </c>
      <c r="Q341" s="47" t="n">
        <v>0</v>
      </c>
      <c r="R341" s="47" t="n">
        <v>0</v>
      </c>
      <c r="S341" s="34"/>
      <c r="T341" s="34"/>
      <c r="U341" s="34"/>
      <c r="V341" s="36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</row>
    <row r="342" customFormat="false" ht="20.25" hidden="false" customHeight="true" outlineLevel="0" collapsed="false">
      <c r="B342" s="49" t="s">
        <v>214</v>
      </c>
      <c r="C342" s="43" t="s">
        <v>215</v>
      </c>
      <c r="D342" s="30" t="s">
        <v>195</v>
      </c>
      <c r="E342" s="50" t="s">
        <v>17</v>
      </c>
      <c r="F342" s="32" t="n">
        <f aca="false">SUM(G342:R342)</f>
        <v>71.85552</v>
      </c>
      <c r="G342" s="47" t="n">
        <f aca="false">G343+G344+G345+G346</f>
        <v>0</v>
      </c>
      <c r="H342" s="47" t="n">
        <f aca="false">H343+H344+H345+H346</f>
        <v>0</v>
      </c>
      <c r="I342" s="47" t="n">
        <f aca="false">I343+I344+I345+I346</f>
        <v>0</v>
      </c>
      <c r="J342" s="47" t="n">
        <f aca="false">J343+J344+J345+J346</f>
        <v>0</v>
      </c>
      <c r="K342" s="32" t="n">
        <f aca="false">K343+K344+K345+K346</f>
        <v>71.85552</v>
      </c>
      <c r="L342" s="47" t="n">
        <f aca="false">L343+L344+L345+L346</f>
        <v>0</v>
      </c>
      <c r="M342" s="47" t="n">
        <f aca="false">M343+M344+M345+M346</f>
        <v>0</v>
      </c>
      <c r="N342" s="123" t="n">
        <f aca="false">N343+N344+N345+N346</f>
        <v>0</v>
      </c>
      <c r="O342" s="47" t="n">
        <f aca="false">O343+O344+O345+O346</f>
        <v>0</v>
      </c>
      <c r="P342" s="47" t="n">
        <f aca="false">P343+P344+P345+P346</f>
        <v>0</v>
      </c>
      <c r="Q342" s="47" t="n">
        <f aca="false">Q343+Q344+Q345+Q346</f>
        <v>0</v>
      </c>
      <c r="R342" s="47" t="n">
        <f aca="false">R343+R344+R345+R346</f>
        <v>0</v>
      </c>
      <c r="S342" s="34" t="s">
        <v>352</v>
      </c>
      <c r="T342" s="70"/>
      <c r="U342" s="34"/>
      <c r="V342" s="36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SUM(G343:R343)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123" t="n">
        <v>0</v>
      </c>
      <c r="O343" s="47" t="n">
        <v>0</v>
      </c>
      <c r="P343" s="47" t="n">
        <v>0</v>
      </c>
      <c r="Q343" s="47" t="n">
        <v>0</v>
      </c>
      <c r="R343" s="47" t="n">
        <v>0</v>
      </c>
      <c r="S343" s="34"/>
      <c r="T343" s="70"/>
      <c r="U343" s="34"/>
      <c r="V343" s="36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SUM(G344:R344)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123" t="n">
        <v>0</v>
      </c>
      <c r="O344" s="47" t="n">
        <v>0</v>
      </c>
      <c r="P344" s="47" t="n">
        <v>0</v>
      </c>
      <c r="Q344" s="47" t="n">
        <v>0</v>
      </c>
      <c r="R344" s="47" t="n">
        <v>0</v>
      </c>
      <c r="S344" s="34"/>
      <c r="T344" s="70"/>
      <c r="U344" s="34"/>
      <c r="V344" s="36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SUM(G345:R345)</f>
        <v>71.85552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71.85552</v>
      </c>
      <c r="L345" s="47" t="n">
        <v>0</v>
      </c>
      <c r="M345" s="47" t="n">
        <v>0</v>
      </c>
      <c r="N345" s="123" t="n">
        <v>0</v>
      </c>
      <c r="O345" s="47" t="n">
        <v>0</v>
      </c>
      <c r="P345" s="47" t="n">
        <v>0</v>
      </c>
      <c r="Q345" s="47" t="n">
        <v>0</v>
      </c>
      <c r="R345" s="47" t="n">
        <v>0</v>
      </c>
      <c r="S345" s="34"/>
      <c r="T345" s="70"/>
      <c r="U345" s="34"/>
      <c r="V345" s="36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SUM(G346:R346)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123" t="n">
        <v>0</v>
      </c>
      <c r="O346" s="47" t="n">
        <v>0</v>
      </c>
      <c r="P346" s="47" t="n">
        <v>0</v>
      </c>
      <c r="Q346" s="47" t="n">
        <v>0</v>
      </c>
      <c r="R346" s="47" t="n">
        <v>0</v>
      </c>
      <c r="S346" s="34"/>
      <c r="T346" s="70"/>
      <c r="U346" s="34"/>
      <c r="V346" s="36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</row>
    <row r="347" customFormat="false" ht="20.25" hidden="false" customHeight="true" outlineLevel="0" collapsed="false">
      <c r="B347" s="49" t="s">
        <v>216</v>
      </c>
      <c r="C347" s="43" t="s">
        <v>217</v>
      </c>
      <c r="D347" s="30" t="s">
        <v>195</v>
      </c>
      <c r="E347" s="31" t="s">
        <v>17</v>
      </c>
      <c r="F347" s="32" t="n">
        <f aca="false">SUM(G347:R347)</f>
        <v>538.8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538.8</v>
      </c>
      <c r="L347" s="32" t="n">
        <f aca="false">L348+L349+L350+L351</f>
        <v>0</v>
      </c>
      <c r="M347" s="32" t="n">
        <f aca="false">M348+M349+M350+M351</f>
        <v>0</v>
      </c>
      <c r="N347" s="12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2" t="n">
        <f aca="false">R348+R349+R350+R351</f>
        <v>0</v>
      </c>
      <c r="S347" s="34" t="s">
        <v>352</v>
      </c>
      <c r="T347" s="34"/>
      <c r="U347" s="34"/>
      <c r="V347" s="36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</row>
    <row r="348" customFormat="false" ht="20.25" hidden="false" customHeight="true" outlineLevel="0" collapsed="false">
      <c r="B348" s="49"/>
      <c r="C348" s="43"/>
      <c r="D348" s="30"/>
      <c r="E348" s="50" t="s">
        <v>19</v>
      </c>
      <c r="F348" s="32" t="n">
        <f aca="false">SUM(G348:R348)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123" t="n">
        <v>0</v>
      </c>
      <c r="O348" s="47" t="n">
        <v>0</v>
      </c>
      <c r="P348" s="47" t="n">
        <v>0</v>
      </c>
      <c r="Q348" s="47" t="n">
        <v>0</v>
      </c>
      <c r="R348" s="47" t="n">
        <v>0</v>
      </c>
      <c r="S348" s="34"/>
      <c r="T348" s="34"/>
      <c r="U348" s="34"/>
      <c r="V348" s="36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</row>
    <row r="349" customFormat="false" ht="20.25" hidden="false" customHeight="true" outlineLevel="0" collapsed="false">
      <c r="B349" s="49"/>
      <c r="C349" s="43"/>
      <c r="D349" s="30"/>
      <c r="E349" s="50" t="s">
        <v>20</v>
      </c>
      <c r="F349" s="32" t="n">
        <f aca="false">SUM(G349:R349)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123" t="n">
        <v>0</v>
      </c>
      <c r="O349" s="47" t="n">
        <v>0</v>
      </c>
      <c r="P349" s="47" t="n">
        <v>0</v>
      </c>
      <c r="Q349" s="47" t="n">
        <v>0</v>
      </c>
      <c r="R349" s="47" t="n">
        <v>0</v>
      </c>
      <c r="S349" s="34"/>
      <c r="T349" s="34"/>
      <c r="U349" s="34"/>
      <c r="V349" s="36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</row>
    <row r="350" customFormat="false" ht="20.25" hidden="false" customHeight="true" outlineLevel="0" collapsed="false">
      <c r="B350" s="49"/>
      <c r="C350" s="43"/>
      <c r="D350" s="30"/>
      <c r="E350" s="50" t="s">
        <v>21</v>
      </c>
      <c r="F350" s="32" t="n">
        <f aca="false">SUM(G350:R350)</f>
        <v>538.8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538.8</v>
      </c>
      <c r="L350" s="47" t="n">
        <v>0</v>
      </c>
      <c r="M350" s="47" t="n">
        <v>0</v>
      </c>
      <c r="N350" s="123" t="n">
        <v>0</v>
      </c>
      <c r="O350" s="47" t="n">
        <v>0</v>
      </c>
      <c r="P350" s="47" t="n">
        <v>0</v>
      </c>
      <c r="Q350" s="47" t="n">
        <v>0</v>
      </c>
      <c r="R350" s="47" t="n">
        <v>0</v>
      </c>
      <c r="S350" s="34"/>
      <c r="T350" s="34"/>
      <c r="U350" s="34"/>
      <c r="V350" s="36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</row>
    <row r="351" customFormat="false" ht="20.25" hidden="false" customHeight="true" outlineLevel="0" collapsed="false">
      <c r="B351" s="49"/>
      <c r="C351" s="43"/>
      <c r="D351" s="30"/>
      <c r="E351" s="50" t="s">
        <v>22</v>
      </c>
      <c r="F351" s="32" t="n">
        <f aca="false">SUM(G351:R351)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123" t="n">
        <v>0</v>
      </c>
      <c r="O351" s="47" t="n">
        <v>0</v>
      </c>
      <c r="P351" s="47" t="n">
        <v>0</v>
      </c>
      <c r="Q351" s="47" t="n">
        <v>0</v>
      </c>
      <c r="R351" s="47" t="n">
        <v>0</v>
      </c>
      <c r="S351" s="34"/>
      <c r="T351" s="34"/>
      <c r="U351" s="34"/>
      <c r="V351" s="36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</row>
    <row r="352" customFormat="false" ht="20.25" hidden="false" customHeight="true" outlineLevel="0" collapsed="false">
      <c r="B352" s="49" t="s">
        <v>218</v>
      </c>
      <c r="C352" s="43" t="s">
        <v>219</v>
      </c>
      <c r="D352" s="30" t="s">
        <v>195</v>
      </c>
      <c r="E352" s="31" t="s">
        <v>17</v>
      </c>
      <c r="F352" s="32" t="n">
        <f aca="false">SUM(G352:R352)</f>
        <v>137.745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137.745</v>
      </c>
      <c r="L352" s="32" t="n">
        <f aca="false">L353+L354+L355+L356</f>
        <v>0</v>
      </c>
      <c r="M352" s="32" t="n">
        <f aca="false">M353+M354+M355+M356</f>
        <v>0</v>
      </c>
      <c r="N352" s="12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2" t="n">
        <f aca="false">R353+R354+R355+R356</f>
        <v>0</v>
      </c>
      <c r="S352" s="34" t="s">
        <v>352</v>
      </c>
      <c r="T352" s="34"/>
      <c r="U352" s="34"/>
      <c r="V352" s="36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</row>
    <row r="353" customFormat="false" ht="20.25" hidden="false" customHeight="true" outlineLevel="0" collapsed="false">
      <c r="B353" s="49"/>
      <c r="C353" s="43"/>
      <c r="D353" s="30"/>
      <c r="E353" s="50" t="s">
        <v>19</v>
      </c>
      <c r="F353" s="32" t="n">
        <f aca="false">SUM(G353:R353)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123" t="n">
        <v>0</v>
      </c>
      <c r="O353" s="47" t="n">
        <v>0</v>
      </c>
      <c r="P353" s="47" t="n">
        <v>0</v>
      </c>
      <c r="Q353" s="47" t="n">
        <v>0</v>
      </c>
      <c r="R353" s="47" t="n">
        <v>0</v>
      </c>
      <c r="S353" s="34"/>
      <c r="T353" s="34"/>
      <c r="U353" s="34"/>
      <c r="V353" s="36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</row>
    <row r="354" customFormat="false" ht="20.25" hidden="false" customHeight="true" outlineLevel="0" collapsed="false">
      <c r="B354" s="49"/>
      <c r="C354" s="43"/>
      <c r="D354" s="30"/>
      <c r="E354" s="50" t="s">
        <v>20</v>
      </c>
      <c r="F354" s="32" t="n">
        <f aca="false">SUM(G354:R354)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123" t="n">
        <v>0</v>
      </c>
      <c r="O354" s="47" t="n">
        <v>0</v>
      </c>
      <c r="P354" s="47" t="n">
        <v>0</v>
      </c>
      <c r="Q354" s="47" t="n">
        <v>0</v>
      </c>
      <c r="R354" s="47" t="n">
        <v>0</v>
      </c>
      <c r="S354" s="34"/>
      <c r="T354" s="34"/>
      <c r="U354" s="34"/>
      <c r="V354" s="36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</row>
    <row r="355" customFormat="false" ht="20.25" hidden="false" customHeight="true" outlineLevel="0" collapsed="false">
      <c r="B355" s="49"/>
      <c r="C355" s="43"/>
      <c r="D355" s="30"/>
      <c r="E355" s="50" t="s">
        <v>21</v>
      </c>
      <c r="F355" s="32" t="n">
        <f aca="false">SUM(G355:R355)</f>
        <v>137.745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137.745</v>
      </c>
      <c r="L355" s="47" t="n">
        <v>0</v>
      </c>
      <c r="M355" s="47" t="n">
        <v>0</v>
      </c>
      <c r="N355" s="123" t="n">
        <v>0</v>
      </c>
      <c r="O355" s="47" t="n">
        <v>0</v>
      </c>
      <c r="P355" s="47" t="n">
        <v>0</v>
      </c>
      <c r="Q355" s="47" t="n">
        <v>0</v>
      </c>
      <c r="R355" s="47" t="n">
        <v>0</v>
      </c>
      <c r="S355" s="34"/>
      <c r="T355" s="34"/>
      <c r="U355" s="34"/>
      <c r="V355" s="36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</row>
    <row r="356" customFormat="false" ht="20.25" hidden="false" customHeight="true" outlineLevel="0" collapsed="false">
      <c r="B356" s="49"/>
      <c r="C356" s="43"/>
      <c r="D356" s="30"/>
      <c r="E356" s="50" t="s">
        <v>22</v>
      </c>
      <c r="F356" s="32" t="n">
        <f aca="false">SUM(G356:R356)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123" t="n">
        <v>0</v>
      </c>
      <c r="O356" s="47" t="n">
        <v>0</v>
      </c>
      <c r="P356" s="47" t="n">
        <v>0</v>
      </c>
      <c r="Q356" s="47" t="n">
        <v>0</v>
      </c>
      <c r="R356" s="47" t="n">
        <v>0</v>
      </c>
      <c r="S356" s="34"/>
      <c r="T356" s="34"/>
      <c r="U356" s="34"/>
      <c r="V356" s="36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</row>
    <row r="357" customFormat="false" ht="20.25" hidden="false" customHeight="true" outlineLevel="0" collapsed="false">
      <c r="B357" s="132" t="s">
        <v>361</v>
      </c>
      <c r="C357" s="43" t="s">
        <v>362</v>
      </c>
      <c r="D357" s="30" t="s">
        <v>195</v>
      </c>
      <c r="E357" s="31" t="s">
        <v>17</v>
      </c>
      <c r="F357" s="32" t="n">
        <f aca="false">SUM(G357:R357)</f>
        <v>72.77691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122" t="n">
        <f aca="false">N358+N359+N360+N361</f>
        <v>72.77691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2" t="n">
        <f aca="false">R358+R359+R360+R361</f>
        <v>0</v>
      </c>
      <c r="S357" s="34" t="s">
        <v>352</v>
      </c>
      <c r="T357" s="34"/>
      <c r="U357" s="34"/>
      <c r="V357" s="36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</row>
    <row r="358" customFormat="false" ht="20.25" hidden="false" customHeight="true" outlineLevel="0" collapsed="false">
      <c r="B358" s="132"/>
      <c r="C358" s="43"/>
      <c r="D358" s="30"/>
      <c r="E358" s="50" t="s">
        <v>19</v>
      </c>
      <c r="F358" s="32" t="n">
        <f aca="false">SUM(G358:R358)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123" t="n">
        <v>0</v>
      </c>
      <c r="O358" s="47" t="n">
        <v>0</v>
      </c>
      <c r="P358" s="47" t="n">
        <v>0</v>
      </c>
      <c r="Q358" s="47" t="n">
        <v>0</v>
      </c>
      <c r="R358" s="47" t="n">
        <v>0</v>
      </c>
      <c r="S358" s="34"/>
      <c r="T358" s="34"/>
      <c r="U358" s="34"/>
      <c r="V358" s="36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</row>
    <row r="359" customFormat="false" ht="20.25" hidden="false" customHeight="true" outlineLevel="0" collapsed="false">
      <c r="B359" s="132"/>
      <c r="C359" s="43"/>
      <c r="D359" s="30"/>
      <c r="E359" s="50" t="s">
        <v>20</v>
      </c>
      <c r="F359" s="32" t="n">
        <f aca="false">SUM(G359:R359)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123" t="n">
        <v>0</v>
      </c>
      <c r="O359" s="47" t="n">
        <v>0</v>
      </c>
      <c r="P359" s="47" t="n">
        <v>0</v>
      </c>
      <c r="Q359" s="47" t="n">
        <v>0</v>
      </c>
      <c r="R359" s="47" t="n">
        <v>0</v>
      </c>
      <c r="S359" s="34"/>
      <c r="T359" s="34"/>
      <c r="U359" s="34"/>
      <c r="V359" s="36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</row>
    <row r="360" customFormat="false" ht="20.25" hidden="false" customHeight="true" outlineLevel="0" collapsed="false">
      <c r="B360" s="132"/>
      <c r="C360" s="43"/>
      <c r="D360" s="30"/>
      <c r="E360" s="50" t="s">
        <v>21</v>
      </c>
      <c r="F360" s="32" t="n">
        <f aca="false">SUM(G360:R360)</f>
        <v>72.77691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124" t="n">
        <v>72.77691</v>
      </c>
      <c r="O360" s="47" t="n">
        <v>0</v>
      </c>
      <c r="P360" s="47" t="n">
        <v>0</v>
      </c>
      <c r="Q360" s="47" t="n">
        <v>0</v>
      </c>
      <c r="R360" s="47" t="n">
        <v>0</v>
      </c>
      <c r="S360" s="34"/>
      <c r="T360" s="34"/>
      <c r="U360" s="34"/>
      <c r="V360" s="36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</row>
    <row r="361" customFormat="false" ht="20.25" hidden="false" customHeight="true" outlineLevel="0" collapsed="false">
      <c r="B361" s="132"/>
      <c r="C361" s="43"/>
      <c r="D361" s="30"/>
      <c r="E361" s="50" t="s">
        <v>22</v>
      </c>
      <c r="F361" s="32" t="n">
        <f aca="false">SUM(G361:R361)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123" t="n">
        <v>0</v>
      </c>
      <c r="O361" s="47" t="n">
        <v>0</v>
      </c>
      <c r="P361" s="47" t="n">
        <v>0</v>
      </c>
      <c r="Q361" s="47" t="n">
        <v>0</v>
      </c>
      <c r="R361" s="47" t="n">
        <v>0</v>
      </c>
      <c r="S361" s="34"/>
      <c r="T361" s="34"/>
      <c r="U361" s="34"/>
      <c r="V361" s="36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</row>
    <row r="362" customFormat="false" ht="20.25" hidden="false" customHeight="true" outlineLevel="0" collapsed="false">
      <c r="B362" s="76" t="s">
        <v>220</v>
      </c>
      <c r="C362" s="43" t="s">
        <v>221</v>
      </c>
      <c r="D362" s="30" t="s">
        <v>222</v>
      </c>
      <c r="E362" s="31" t="s">
        <v>17</v>
      </c>
      <c r="F362" s="32" t="n">
        <f aca="false">SUM(G362:R362)</f>
        <v>191.025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191.025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12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2" t="n">
        <f aca="false">R363+R364+R365+R366</f>
        <v>0</v>
      </c>
      <c r="S362" s="34" t="s">
        <v>352</v>
      </c>
      <c r="T362" s="34"/>
      <c r="U362" s="34" t="s">
        <v>36</v>
      </c>
      <c r="V362" s="36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SUM(G363:R363)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123" t="n">
        <v>0</v>
      </c>
      <c r="O363" s="47" t="n">
        <v>0</v>
      </c>
      <c r="P363" s="47" t="n">
        <v>0</v>
      </c>
      <c r="Q363" s="47" t="n">
        <v>0</v>
      </c>
      <c r="R363" s="47" t="n">
        <v>0</v>
      </c>
      <c r="S363" s="34"/>
      <c r="T363" s="34"/>
      <c r="U363" s="34"/>
      <c r="V363" s="36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SUM(G364:R364)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123" t="n">
        <v>0</v>
      </c>
      <c r="O364" s="47" t="n">
        <v>0</v>
      </c>
      <c r="P364" s="47" t="n">
        <v>0</v>
      </c>
      <c r="Q364" s="47" t="n">
        <v>0</v>
      </c>
      <c r="R364" s="47" t="n">
        <v>0</v>
      </c>
      <c r="S364" s="34"/>
      <c r="T364" s="34"/>
      <c r="U364" s="34"/>
      <c r="V364" s="36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SUM(G365:R365)</f>
        <v>191.025</v>
      </c>
      <c r="G365" s="47" t="n">
        <v>0</v>
      </c>
      <c r="H365" s="47" t="n">
        <v>0</v>
      </c>
      <c r="I365" s="47" t="n">
        <v>0</v>
      </c>
      <c r="J365" s="47" t="n">
        <v>191.025</v>
      </c>
      <c r="K365" s="47" t="n">
        <v>0</v>
      </c>
      <c r="L365" s="47" t="n">
        <v>0</v>
      </c>
      <c r="M365" s="47" t="n">
        <v>0</v>
      </c>
      <c r="N365" s="123" t="n">
        <v>0</v>
      </c>
      <c r="O365" s="47" t="n">
        <v>0</v>
      </c>
      <c r="P365" s="47" t="n">
        <v>0</v>
      </c>
      <c r="Q365" s="47" t="n">
        <v>0</v>
      </c>
      <c r="R365" s="47" t="n">
        <v>0</v>
      </c>
      <c r="S365" s="34"/>
      <c r="T365" s="34"/>
      <c r="U365" s="34"/>
      <c r="V365" s="36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SUM(G366:R366)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123" t="n">
        <v>0</v>
      </c>
      <c r="O366" s="47" t="n">
        <v>0</v>
      </c>
      <c r="P366" s="47" t="n">
        <v>0</v>
      </c>
      <c r="Q366" s="47" t="n">
        <v>0</v>
      </c>
      <c r="R366" s="47" t="n">
        <v>0</v>
      </c>
      <c r="S366" s="34"/>
      <c r="T366" s="34"/>
      <c r="U366" s="34"/>
      <c r="V366" s="36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</row>
    <row r="367" customFormat="false" ht="20.25" hidden="false" customHeight="true" outlineLevel="0" collapsed="false">
      <c r="B367" s="76" t="s">
        <v>223</v>
      </c>
      <c r="C367" s="43" t="s">
        <v>224</v>
      </c>
      <c r="D367" s="30" t="s">
        <v>225</v>
      </c>
      <c r="E367" s="31" t="s">
        <v>17</v>
      </c>
      <c r="F367" s="32" t="n">
        <f aca="false">SUM(G367:R367)</f>
        <v>150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150</v>
      </c>
      <c r="M367" s="32" t="n">
        <f aca="false">M368+M369+M370+M371</f>
        <v>0</v>
      </c>
      <c r="N367" s="12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2" t="n">
        <f aca="false">R368+R369+R370+R371</f>
        <v>0</v>
      </c>
      <c r="S367" s="34" t="s">
        <v>352</v>
      </c>
      <c r="T367" s="34"/>
      <c r="U367" s="34"/>
      <c r="V367" s="36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SUM(G368:R368)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123" t="n">
        <v>0</v>
      </c>
      <c r="O368" s="47" t="n">
        <v>0</v>
      </c>
      <c r="P368" s="47" t="n">
        <v>0</v>
      </c>
      <c r="Q368" s="47" t="n">
        <v>0</v>
      </c>
      <c r="R368" s="47" t="n">
        <v>0</v>
      </c>
      <c r="S368" s="34"/>
      <c r="T368" s="34"/>
      <c r="U368" s="34"/>
      <c r="V368" s="36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SUM(G369:R369)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123" t="n">
        <v>0</v>
      </c>
      <c r="O369" s="47" t="n">
        <v>0</v>
      </c>
      <c r="P369" s="47" t="n">
        <v>0</v>
      </c>
      <c r="Q369" s="47" t="n">
        <v>0</v>
      </c>
      <c r="R369" s="47" t="n">
        <v>0</v>
      </c>
      <c r="S369" s="34"/>
      <c r="T369" s="34"/>
      <c r="U369" s="34"/>
      <c r="V369" s="36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SUM(G370:R370)</f>
        <v>150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150</v>
      </c>
      <c r="M370" s="47" t="n">
        <v>0</v>
      </c>
      <c r="N370" s="123" t="n">
        <v>0</v>
      </c>
      <c r="O370" s="47" t="n">
        <v>0</v>
      </c>
      <c r="P370" s="47" t="n">
        <v>0</v>
      </c>
      <c r="Q370" s="47" t="n">
        <v>0</v>
      </c>
      <c r="R370" s="47" t="n">
        <v>0</v>
      </c>
      <c r="S370" s="34"/>
      <c r="T370" s="34"/>
      <c r="U370" s="34"/>
      <c r="V370" s="36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SUM(G371:R371)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123" t="n">
        <v>0</v>
      </c>
      <c r="O371" s="47" t="n">
        <v>0</v>
      </c>
      <c r="P371" s="47" t="n">
        <v>0</v>
      </c>
      <c r="Q371" s="47" t="n">
        <v>0</v>
      </c>
      <c r="R371" s="47" t="n">
        <v>0</v>
      </c>
      <c r="S371" s="34"/>
      <c r="T371" s="34"/>
      <c r="U371" s="34"/>
      <c r="V371" s="36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</row>
    <row r="372" customFormat="false" ht="20.25" hidden="false" customHeight="true" outlineLevel="0" collapsed="false">
      <c r="B372" s="76" t="s">
        <v>226</v>
      </c>
      <c r="C372" s="43" t="s">
        <v>227</v>
      </c>
      <c r="D372" s="30" t="s">
        <v>228</v>
      </c>
      <c r="E372" s="31" t="s">
        <v>17</v>
      </c>
      <c r="F372" s="32" t="n">
        <f aca="false">SUM(G372:R372)</f>
        <v>50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50</v>
      </c>
      <c r="M372" s="32" t="n">
        <f aca="false">M373+M374+M375+M376</f>
        <v>0</v>
      </c>
      <c r="N372" s="12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2" t="n">
        <f aca="false">R373+R374+R375+R376</f>
        <v>0</v>
      </c>
      <c r="S372" s="34" t="s">
        <v>352</v>
      </c>
      <c r="T372" s="34"/>
      <c r="U372" s="34"/>
      <c r="V372" s="36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SUM(G373:R373)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123" t="n">
        <v>0</v>
      </c>
      <c r="O373" s="47" t="n">
        <v>0</v>
      </c>
      <c r="P373" s="47" t="n">
        <v>0</v>
      </c>
      <c r="Q373" s="47" t="n">
        <v>0</v>
      </c>
      <c r="R373" s="47" t="n">
        <v>0</v>
      </c>
      <c r="S373" s="34"/>
      <c r="T373" s="34"/>
      <c r="U373" s="34"/>
      <c r="V373" s="36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SUM(G374:R374)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123" t="n">
        <v>0</v>
      </c>
      <c r="O374" s="47" t="n">
        <v>0</v>
      </c>
      <c r="P374" s="47" t="n">
        <v>0</v>
      </c>
      <c r="Q374" s="47" t="n">
        <v>0</v>
      </c>
      <c r="R374" s="47" t="n">
        <v>0</v>
      </c>
      <c r="S374" s="34"/>
      <c r="T374" s="34"/>
      <c r="U374" s="34"/>
      <c r="V374" s="36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SUM(G375:R375)</f>
        <v>50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50</v>
      </c>
      <c r="M375" s="47" t="n">
        <v>0</v>
      </c>
      <c r="N375" s="123" t="n">
        <v>0</v>
      </c>
      <c r="O375" s="47" t="n">
        <v>0</v>
      </c>
      <c r="P375" s="47" t="n">
        <v>0</v>
      </c>
      <c r="Q375" s="47" t="n">
        <v>0</v>
      </c>
      <c r="R375" s="47" t="n">
        <v>0</v>
      </c>
      <c r="S375" s="34"/>
      <c r="T375" s="34"/>
      <c r="U375" s="34"/>
      <c r="V375" s="36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SUM(G376:R376)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123" t="n">
        <v>0</v>
      </c>
      <c r="O376" s="47" t="n">
        <v>0</v>
      </c>
      <c r="P376" s="47" t="n">
        <v>0</v>
      </c>
      <c r="Q376" s="47" t="n">
        <v>0</v>
      </c>
      <c r="R376" s="47" t="n">
        <v>0</v>
      </c>
      <c r="S376" s="34"/>
      <c r="T376" s="34"/>
      <c r="U376" s="34"/>
      <c r="V376" s="36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</row>
    <row r="377" customFormat="false" ht="20.25" hidden="false" customHeight="true" outlineLevel="0" collapsed="false">
      <c r="B377" s="76" t="s">
        <v>229</v>
      </c>
      <c r="C377" s="43" t="s">
        <v>230</v>
      </c>
      <c r="D377" s="30" t="s">
        <v>231</v>
      </c>
      <c r="E377" s="31" t="s">
        <v>17</v>
      </c>
      <c r="F377" s="32" t="n">
        <f aca="false">SUM(G377:R377)</f>
        <v>285.6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285.6</v>
      </c>
      <c r="M377" s="32" t="n">
        <f aca="false">M378+M379+M380+M381</f>
        <v>0</v>
      </c>
      <c r="N377" s="122" t="n">
        <f aca="false">N378+N379+N380+N381</f>
        <v>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2" t="n">
        <f aca="false">R378+R379+R380+R381</f>
        <v>0</v>
      </c>
      <c r="S377" s="34" t="s">
        <v>352</v>
      </c>
      <c r="T377" s="34"/>
      <c r="U377" s="34"/>
      <c r="V377" s="36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SUM(G378:R378)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123" t="n">
        <v>0</v>
      </c>
      <c r="O378" s="47" t="n">
        <v>0</v>
      </c>
      <c r="P378" s="47" t="n">
        <v>0</v>
      </c>
      <c r="Q378" s="47" t="n">
        <v>0</v>
      </c>
      <c r="R378" s="47" t="n">
        <v>0</v>
      </c>
      <c r="S378" s="34"/>
      <c r="T378" s="34"/>
      <c r="U378" s="34"/>
      <c r="V378" s="36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SUM(G379:R379)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123" t="n">
        <v>0</v>
      </c>
      <c r="O379" s="47" t="n">
        <v>0</v>
      </c>
      <c r="P379" s="47" t="n">
        <v>0</v>
      </c>
      <c r="Q379" s="47" t="n">
        <v>0</v>
      </c>
      <c r="R379" s="47" t="n">
        <v>0</v>
      </c>
      <c r="S379" s="34"/>
      <c r="T379" s="34"/>
      <c r="U379" s="34"/>
      <c r="V379" s="36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SUM(G380:R380)</f>
        <v>285.6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285.6</v>
      </c>
      <c r="M380" s="47" t="n">
        <v>0</v>
      </c>
      <c r="N380" s="123" t="n">
        <v>0</v>
      </c>
      <c r="O380" s="47" t="n">
        <v>0</v>
      </c>
      <c r="P380" s="47" t="n">
        <v>0</v>
      </c>
      <c r="Q380" s="47" t="n">
        <v>0</v>
      </c>
      <c r="R380" s="47" t="n">
        <v>0</v>
      </c>
      <c r="S380" s="34"/>
      <c r="T380" s="34"/>
      <c r="U380" s="34"/>
      <c r="V380" s="36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SUM(G381:R381)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123" t="n">
        <v>0</v>
      </c>
      <c r="O381" s="47" t="n">
        <v>0</v>
      </c>
      <c r="P381" s="47" t="n">
        <v>0</v>
      </c>
      <c r="Q381" s="47" t="n">
        <v>0</v>
      </c>
      <c r="R381" s="47" t="n">
        <v>0</v>
      </c>
      <c r="S381" s="34"/>
      <c r="T381" s="34"/>
      <c r="U381" s="34"/>
      <c r="V381" s="36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</row>
    <row r="382" customFormat="false" ht="20.25" hidden="false" customHeight="true" outlineLevel="0" collapsed="false">
      <c r="B382" s="76" t="s">
        <v>232</v>
      </c>
      <c r="C382" s="43" t="s">
        <v>233</v>
      </c>
      <c r="D382" s="30" t="s">
        <v>234</v>
      </c>
      <c r="E382" s="31" t="s">
        <v>17</v>
      </c>
      <c r="F382" s="32" t="n">
        <f aca="false">SUM(G382:R382)</f>
        <v>14.4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14.4</v>
      </c>
      <c r="M382" s="32" t="n">
        <f aca="false">M383+M384+M385+M386</f>
        <v>0</v>
      </c>
      <c r="N382" s="122" t="n">
        <f aca="false">N383+N384+N385+N386</f>
        <v>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2" t="n">
        <f aca="false">R383+R384+R385+R386</f>
        <v>0</v>
      </c>
      <c r="S382" s="34" t="s">
        <v>352</v>
      </c>
      <c r="T382" s="34"/>
      <c r="U382" s="34"/>
      <c r="V382" s="36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SUM(G383:R383)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123" t="n">
        <v>0</v>
      </c>
      <c r="O383" s="47" t="n">
        <v>0</v>
      </c>
      <c r="P383" s="47" t="n">
        <v>0</v>
      </c>
      <c r="Q383" s="47" t="n">
        <v>0</v>
      </c>
      <c r="R383" s="47" t="n">
        <v>0</v>
      </c>
      <c r="S383" s="34"/>
      <c r="T383" s="34"/>
      <c r="U383" s="34"/>
      <c r="V383" s="36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SUM(G384:R384)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123" t="n">
        <v>0</v>
      </c>
      <c r="O384" s="47" t="n">
        <v>0</v>
      </c>
      <c r="P384" s="47" t="n">
        <v>0</v>
      </c>
      <c r="Q384" s="47" t="n">
        <v>0</v>
      </c>
      <c r="R384" s="47" t="n">
        <v>0</v>
      </c>
      <c r="S384" s="34"/>
      <c r="T384" s="34"/>
      <c r="U384" s="34"/>
      <c r="V384" s="36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SUM(G385:R385)</f>
        <v>14.4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14.4</v>
      </c>
      <c r="M385" s="47" t="n">
        <v>0</v>
      </c>
      <c r="N385" s="123" t="n">
        <v>0</v>
      </c>
      <c r="O385" s="47" t="n">
        <v>0</v>
      </c>
      <c r="P385" s="47" t="n">
        <v>0</v>
      </c>
      <c r="Q385" s="47" t="n">
        <v>0</v>
      </c>
      <c r="R385" s="47" t="n">
        <v>0</v>
      </c>
      <c r="S385" s="34"/>
      <c r="T385" s="34"/>
      <c r="U385" s="34"/>
      <c r="V385" s="36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SUM(G386:R386)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123" t="n">
        <v>0</v>
      </c>
      <c r="O386" s="47" t="n">
        <v>0</v>
      </c>
      <c r="P386" s="47" t="n">
        <v>0</v>
      </c>
      <c r="Q386" s="47" t="n">
        <v>0</v>
      </c>
      <c r="R386" s="47" t="n">
        <v>0</v>
      </c>
      <c r="S386" s="34"/>
      <c r="T386" s="34"/>
      <c r="U386" s="34"/>
      <c r="V386" s="36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</row>
    <row r="387" customFormat="false" ht="20.25" hidden="false" customHeight="true" outlineLevel="0" collapsed="false">
      <c r="B387" s="76" t="s">
        <v>235</v>
      </c>
      <c r="C387" s="43" t="s">
        <v>236</v>
      </c>
      <c r="D387" s="30" t="s">
        <v>195</v>
      </c>
      <c r="E387" s="31" t="s">
        <v>17</v>
      </c>
      <c r="F387" s="32" t="n">
        <f aca="false">SUM(G387:R387)</f>
        <v>137.451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0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137.451</v>
      </c>
      <c r="N387" s="122" t="n">
        <f aca="false">N388+N389+N390+N391</f>
        <v>0</v>
      </c>
      <c r="O387" s="32" t="n">
        <f aca="false">O388+O389+O390+O391</f>
        <v>0</v>
      </c>
      <c r="P387" s="32" t="n">
        <f aca="false">P388+P389+P390+P391</f>
        <v>0</v>
      </c>
      <c r="Q387" s="32" t="n">
        <f aca="false">Q388+Q389+Q390+Q391</f>
        <v>0</v>
      </c>
      <c r="R387" s="32" t="n">
        <f aca="false">R388+R389+R390+R391</f>
        <v>0</v>
      </c>
      <c r="S387" s="34" t="s">
        <v>352</v>
      </c>
      <c r="T387" s="34"/>
      <c r="U387" s="34"/>
      <c r="V387" s="36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</row>
    <row r="388" customFormat="false" ht="20.25" hidden="false" customHeight="true" outlineLevel="0" collapsed="false">
      <c r="B388" s="76"/>
      <c r="C388" s="43"/>
      <c r="D388" s="30"/>
      <c r="E388" s="50" t="s">
        <v>19</v>
      </c>
      <c r="F388" s="32" t="n">
        <f aca="false">SUM(G388:R388)</f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123" t="n">
        <v>0</v>
      </c>
      <c r="O388" s="47" t="n">
        <v>0</v>
      </c>
      <c r="P388" s="47" t="n">
        <v>0</v>
      </c>
      <c r="Q388" s="47" t="n">
        <v>0</v>
      </c>
      <c r="R388" s="47" t="n">
        <v>0</v>
      </c>
      <c r="S388" s="34"/>
      <c r="T388" s="34"/>
      <c r="U388" s="34"/>
      <c r="V388" s="36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</row>
    <row r="389" customFormat="false" ht="20.25" hidden="false" customHeight="true" outlineLevel="0" collapsed="false">
      <c r="B389" s="76"/>
      <c r="C389" s="43"/>
      <c r="D389" s="30"/>
      <c r="E389" s="50" t="s">
        <v>20</v>
      </c>
      <c r="F389" s="32" t="n">
        <f aca="false">SUM(G389:R389)</f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123" t="n">
        <v>0</v>
      </c>
      <c r="O389" s="47" t="n">
        <v>0</v>
      </c>
      <c r="P389" s="47" t="n">
        <v>0</v>
      </c>
      <c r="Q389" s="47" t="n">
        <v>0</v>
      </c>
      <c r="R389" s="47" t="n">
        <v>0</v>
      </c>
      <c r="S389" s="34"/>
      <c r="T389" s="34"/>
      <c r="U389" s="34"/>
      <c r="V389" s="36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</row>
    <row r="390" customFormat="false" ht="20.25" hidden="false" customHeight="true" outlineLevel="0" collapsed="false">
      <c r="B390" s="76"/>
      <c r="C390" s="43"/>
      <c r="D390" s="30"/>
      <c r="E390" s="50" t="s">
        <v>21</v>
      </c>
      <c r="F390" s="32" t="n">
        <f aca="false">SUM(G390:R390)</f>
        <v>137.451</v>
      </c>
      <c r="G390" s="47" t="n">
        <v>0</v>
      </c>
      <c r="H390" s="47" t="n">
        <v>0</v>
      </c>
      <c r="I390" s="47" t="n">
        <v>0</v>
      </c>
      <c r="J390" s="47" t="n">
        <v>0</v>
      </c>
      <c r="K390" s="47" t="n">
        <v>0</v>
      </c>
      <c r="L390" s="47" t="n">
        <v>0</v>
      </c>
      <c r="M390" s="47" t="n">
        <v>137.451</v>
      </c>
      <c r="N390" s="123" t="n">
        <v>0</v>
      </c>
      <c r="O390" s="47" t="n">
        <v>0</v>
      </c>
      <c r="P390" s="47" t="n">
        <v>0</v>
      </c>
      <c r="Q390" s="47" t="n">
        <v>0</v>
      </c>
      <c r="R390" s="47" t="n">
        <v>0</v>
      </c>
      <c r="S390" s="34"/>
      <c r="T390" s="34"/>
      <c r="U390" s="34"/>
      <c r="V390" s="36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</row>
    <row r="391" customFormat="false" ht="20.25" hidden="false" customHeight="true" outlineLevel="0" collapsed="false">
      <c r="B391" s="76"/>
      <c r="C391" s="43"/>
      <c r="D391" s="30"/>
      <c r="E391" s="50" t="s">
        <v>22</v>
      </c>
      <c r="F391" s="32" t="n">
        <f aca="false">SUM(G391:R391)</f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123" t="n">
        <v>0</v>
      </c>
      <c r="O391" s="47" t="n">
        <v>0</v>
      </c>
      <c r="P391" s="47" t="n">
        <v>0</v>
      </c>
      <c r="Q391" s="47" t="n">
        <v>0</v>
      </c>
      <c r="R391" s="47" t="n">
        <v>0</v>
      </c>
      <c r="S391" s="34"/>
      <c r="T391" s="34"/>
      <c r="U391" s="34"/>
      <c r="V391" s="36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</row>
    <row r="392" customFormat="false" ht="20.25" hidden="false" customHeight="true" outlineLevel="0" collapsed="false">
      <c r="B392" s="76" t="s">
        <v>342</v>
      </c>
      <c r="C392" s="43" t="s">
        <v>343</v>
      </c>
      <c r="D392" s="30" t="s">
        <v>344</v>
      </c>
      <c r="E392" s="31" t="s">
        <v>17</v>
      </c>
      <c r="F392" s="32" t="n">
        <f aca="false">SUM(G392:R392)</f>
        <v>100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122" t="n">
        <f aca="false">N393+N394+N395+N396</f>
        <v>100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2" t="n">
        <f aca="false">R393+R394+R395+R396</f>
        <v>0</v>
      </c>
      <c r="S392" s="34" t="s">
        <v>352</v>
      </c>
      <c r="T392" s="34"/>
      <c r="U392" s="34"/>
      <c r="V392" s="36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</row>
    <row r="393" customFormat="false" ht="20.25" hidden="false" customHeight="true" outlineLevel="0" collapsed="false">
      <c r="B393" s="76"/>
      <c r="C393" s="43"/>
      <c r="D393" s="30"/>
      <c r="E393" s="50" t="s">
        <v>19</v>
      </c>
      <c r="F393" s="32" t="n">
        <f aca="false">SUM(G393:R393)</f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123" t="n">
        <v>0</v>
      </c>
      <c r="O393" s="47" t="n">
        <v>0</v>
      </c>
      <c r="P393" s="47" t="n">
        <v>0</v>
      </c>
      <c r="Q393" s="47" t="n">
        <v>0</v>
      </c>
      <c r="R393" s="47" t="n">
        <v>0</v>
      </c>
      <c r="S393" s="34"/>
      <c r="T393" s="34"/>
      <c r="U393" s="34"/>
      <c r="V393" s="36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</row>
    <row r="394" customFormat="false" ht="20.25" hidden="false" customHeight="true" outlineLevel="0" collapsed="false">
      <c r="B394" s="76"/>
      <c r="C394" s="43"/>
      <c r="D394" s="30"/>
      <c r="E394" s="50" t="s">
        <v>20</v>
      </c>
      <c r="F394" s="32" t="n">
        <f aca="false">SUM(G394:R394)</f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123" t="n">
        <v>0</v>
      </c>
      <c r="O394" s="47" t="n">
        <v>0</v>
      </c>
      <c r="P394" s="47" t="n">
        <v>0</v>
      </c>
      <c r="Q394" s="47" t="n">
        <v>0</v>
      </c>
      <c r="R394" s="47" t="n">
        <v>0</v>
      </c>
      <c r="S394" s="34"/>
      <c r="T394" s="34"/>
      <c r="U394" s="34"/>
      <c r="V394" s="36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</row>
    <row r="395" customFormat="false" ht="20.25" hidden="false" customHeight="true" outlineLevel="0" collapsed="false">
      <c r="B395" s="76"/>
      <c r="C395" s="43"/>
      <c r="D395" s="30"/>
      <c r="E395" s="50" t="s">
        <v>21</v>
      </c>
      <c r="F395" s="32" t="n">
        <f aca="false">SUM(G395:R395)</f>
        <v>100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0</v>
      </c>
      <c r="L395" s="47" t="n">
        <v>0</v>
      </c>
      <c r="M395" s="47" t="n">
        <v>0</v>
      </c>
      <c r="N395" s="124" t="n">
        <v>100</v>
      </c>
      <c r="O395" s="47" t="n">
        <v>0</v>
      </c>
      <c r="P395" s="47" t="n">
        <v>0</v>
      </c>
      <c r="Q395" s="47" t="n">
        <v>0</v>
      </c>
      <c r="R395" s="47" t="n">
        <v>0</v>
      </c>
      <c r="S395" s="34"/>
      <c r="T395" s="34"/>
      <c r="U395" s="34"/>
      <c r="V395" s="36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</row>
    <row r="396" customFormat="false" ht="20.25" hidden="false" customHeight="true" outlineLevel="0" collapsed="false">
      <c r="B396" s="76"/>
      <c r="C396" s="43"/>
      <c r="D396" s="30"/>
      <c r="E396" s="50" t="s">
        <v>22</v>
      </c>
      <c r="F396" s="32" t="n">
        <f aca="false">SUM(G396:R396)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123" t="n">
        <v>0</v>
      </c>
      <c r="O396" s="47" t="n">
        <v>0</v>
      </c>
      <c r="P396" s="47" t="n">
        <v>0</v>
      </c>
      <c r="Q396" s="47" t="n">
        <v>0</v>
      </c>
      <c r="R396" s="47" t="n">
        <v>0</v>
      </c>
      <c r="S396" s="34"/>
      <c r="T396" s="34"/>
      <c r="U396" s="34"/>
      <c r="V396" s="36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</row>
    <row r="397" customFormat="false" ht="20.25" hidden="false" customHeight="true" outlineLevel="0" collapsed="false">
      <c r="B397" s="76" t="s">
        <v>345</v>
      </c>
      <c r="C397" s="43" t="s">
        <v>346</v>
      </c>
      <c r="D397" s="30" t="s">
        <v>347</v>
      </c>
      <c r="E397" s="31" t="s">
        <v>17</v>
      </c>
      <c r="F397" s="32" t="n">
        <f aca="false">SUM(G397:R397)</f>
        <v>150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122" t="n">
        <f aca="false">N398+N399+N400+N401</f>
        <v>150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2" t="n">
        <f aca="false">R398+R399+R400+R401</f>
        <v>0</v>
      </c>
      <c r="S397" s="34" t="s">
        <v>352</v>
      </c>
      <c r="T397" s="34"/>
      <c r="U397" s="34"/>
      <c r="V397" s="36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</row>
    <row r="398" customFormat="false" ht="20.25" hidden="false" customHeight="true" outlineLevel="0" collapsed="false">
      <c r="B398" s="76"/>
      <c r="C398" s="43"/>
      <c r="D398" s="30"/>
      <c r="E398" s="50" t="s">
        <v>19</v>
      </c>
      <c r="F398" s="32" t="n">
        <f aca="false">SUM(G398:R398)</f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123" t="n">
        <v>0</v>
      </c>
      <c r="O398" s="47" t="n">
        <v>0</v>
      </c>
      <c r="P398" s="47" t="n">
        <v>0</v>
      </c>
      <c r="Q398" s="47" t="n">
        <v>0</v>
      </c>
      <c r="R398" s="47" t="n">
        <v>0</v>
      </c>
      <c r="S398" s="34"/>
      <c r="T398" s="34"/>
      <c r="U398" s="34"/>
      <c r="V398" s="36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</row>
    <row r="399" customFormat="false" ht="20.25" hidden="false" customHeight="true" outlineLevel="0" collapsed="false">
      <c r="B399" s="76"/>
      <c r="C399" s="43"/>
      <c r="D399" s="30"/>
      <c r="E399" s="50" t="s">
        <v>20</v>
      </c>
      <c r="F399" s="32" t="n">
        <f aca="false">SUM(G399:R399)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123" t="n">
        <v>0</v>
      </c>
      <c r="O399" s="47" t="n">
        <v>0</v>
      </c>
      <c r="P399" s="47" t="n">
        <v>0</v>
      </c>
      <c r="Q399" s="47" t="n">
        <v>0</v>
      </c>
      <c r="R399" s="47" t="n">
        <v>0</v>
      </c>
      <c r="S399" s="34"/>
      <c r="T399" s="34"/>
      <c r="U399" s="34"/>
      <c r="V399" s="36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</row>
    <row r="400" customFormat="false" ht="20.25" hidden="false" customHeight="true" outlineLevel="0" collapsed="false">
      <c r="B400" s="76"/>
      <c r="C400" s="43"/>
      <c r="D400" s="30"/>
      <c r="E400" s="50" t="s">
        <v>21</v>
      </c>
      <c r="F400" s="32" t="n">
        <f aca="false">SUM(G400:R400)</f>
        <v>150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124" t="n">
        <v>150</v>
      </c>
      <c r="O400" s="47" t="n">
        <v>0</v>
      </c>
      <c r="P400" s="47" t="n">
        <v>0</v>
      </c>
      <c r="Q400" s="47" t="n">
        <v>0</v>
      </c>
      <c r="R400" s="47" t="n">
        <v>0</v>
      </c>
      <c r="S400" s="34"/>
      <c r="T400" s="34"/>
      <c r="U400" s="34"/>
      <c r="V400" s="36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</row>
    <row r="401" customFormat="false" ht="20.25" hidden="false" customHeight="true" outlineLevel="0" collapsed="false">
      <c r="B401" s="76"/>
      <c r="C401" s="43"/>
      <c r="D401" s="30"/>
      <c r="E401" s="50" t="s">
        <v>22</v>
      </c>
      <c r="F401" s="32" t="n">
        <f aca="false">SUM(G401:R401)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123" t="n">
        <v>0</v>
      </c>
      <c r="O401" s="47" t="n">
        <v>0</v>
      </c>
      <c r="P401" s="47" t="n">
        <v>0</v>
      </c>
      <c r="Q401" s="47" t="n">
        <v>0</v>
      </c>
      <c r="R401" s="47" t="n">
        <v>0</v>
      </c>
      <c r="S401" s="34"/>
      <c r="T401" s="34"/>
      <c r="U401" s="34"/>
      <c r="V401" s="36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</row>
    <row r="402" customFormat="false" ht="20.25" hidden="false" customHeight="true" outlineLevel="0" collapsed="false">
      <c r="B402" s="76" t="s">
        <v>363</v>
      </c>
      <c r="C402" s="43" t="s">
        <v>364</v>
      </c>
      <c r="D402" s="30"/>
      <c r="E402" s="31" t="s">
        <v>17</v>
      </c>
      <c r="F402" s="32" t="n">
        <f aca="false">SUM(G402:R402)</f>
        <v>200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0</v>
      </c>
      <c r="L402" s="32" t="n">
        <f aca="false">L403+L404+L405+L406</f>
        <v>0</v>
      </c>
      <c r="M402" s="32" t="n">
        <f aca="false">M403+M404+M405+M406</f>
        <v>0</v>
      </c>
      <c r="N402" s="122" t="n">
        <f aca="false">N403+N404+N405+N406</f>
        <v>0</v>
      </c>
      <c r="O402" s="32" t="n">
        <f aca="false">O403+O404+O405+O406</f>
        <v>200</v>
      </c>
      <c r="P402" s="32" t="n">
        <f aca="false">P403+P404+P405+P406</f>
        <v>0</v>
      </c>
      <c r="Q402" s="32" t="n">
        <f aca="false">Q403+Q404+Q405+Q406</f>
        <v>0</v>
      </c>
      <c r="R402" s="32" t="n">
        <f aca="false">R403+R404+R405+R406</f>
        <v>0</v>
      </c>
      <c r="S402" s="34" t="s">
        <v>352</v>
      </c>
      <c r="T402" s="34"/>
      <c r="U402" s="34"/>
      <c r="V402" s="36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</row>
    <row r="403" customFormat="false" ht="20.25" hidden="false" customHeight="true" outlineLevel="0" collapsed="false">
      <c r="B403" s="76"/>
      <c r="C403" s="43"/>
      <c r="D403" s="30"/>
      <c r="E403" s="50" t="s">
        <v>19</v>
      </c>
      <c r="F403" s="32" t="n">
        <f aca="false">SUM(G403:R403)</f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123" t="n">
        <v>0</v>
      </c>
      <c r="O403" s="47" t="n">
        <v>0</v>
      </c>
      <c r="P403" s="47" t="n">
        <v>0</v>
      </c>
      <c r="Q403" s="47" t="n">
        <v>0</v>
      </c>
      <c r="R403" s="47" t="n">
        <v>0</v>
      </c>
      <c r="S403" s="34"/>
      <c r="T403" s="34"/>
      <c r="U403" s="34"/>
      <c r="V403" s="36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</row>
    <row r="404" customFormat="false" ht="20.25" hidden="false" customHeight="true" outlineLevel="0" collapsed="false">
      <c r="B404" s="76"/>
      <c r="C404" s="43"/>
      <c r="D404" s="30"/>
      <c r="E404" s="50" t="s">
        <v>20</v>
      </c>
      <c r="F404" s="32" t="n">
        <f aca="false">SUM(G404:R404)</f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123" t="n">
        <v>0</v>
      </c>
      <c r="O404" s="47" t="n">
        <v>0</v>
      </c>
      <c r="P404" s="47" t="n">
        <v>0</v>
      </c>
      <c r="Q404" s="47" t="n">
        <v>0</v>
      </c>
      <c r="R404" s="47" t="n">
        <v>0</v>
      </c>
      <c r="S404" s="34"/>
      <c r="T404" s="34"/>
      <c r="U404" s="34"/>
      <c r="V404" s="36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</row>
    <row r="405" customFormat="false" ht="20.25" hidden="false" customHeight="true" outlineLevel="0" collapsed="false">
      <c r="B405" s="76"/>
      <c r="C405" s="43"/>
      <c r="D405" s="30"/>
      <c r="E405" s="50" t="s">
        <v>21</v>
      </c>
      <c r="F405" s="32" t="n">
        <f aca="false">SUM(G405:R405)</f>
        <v>200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0</v>
      </c>
      <c r="L405" s="47" t="n">
        <v>0</v>
      </c>
      <c r="M405" s="47" t="n">
        <v>0</v>
      </c>
      <c r="N405" s="123" t="n">
        <v>0</v>
      </c>
      <c r="O405" s="124" t="n">
        <v>200</v>
      </c>
      <c r="P405" s="47" t="n">
        <v>0</v>
      </c>
      <c r="Q405" s="47" t="n">
        <v>0</v>
      </c>
      <c r="R405" s="47" t="n">
        <v>0</v>
      </c>
      <c r="S405" s="34"/>
      <c r="T405" s="34"/>
      <c r="U405" s="34"/>
      <c r="V405" s="36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</row>
    <row r="406" customFormat="false" ht="20.25" hidden="false" customHeight="true" outlineLevel="0" collapsed="false">
      <c r="B406" s="76"/>
      <c r="C406" s="43"/>
      <c r="D406" s="30"/>
      <c r="E406" s="50" t="s">
        <v>22</v>
      </c>
      <c r="F406" s="32" t="n">
        <f aca="false">SUM(G406:R406)</f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123" t="n">
        <v>0</v>
      </c>
      <c r="O406" s="47" t="n">
        <v>0</v>
      </c>
      <c r="P406" s="47" t="n">
        <v>0</v>
      </c>
      <c r="Q406" s="47" t="n">
        <v>0</v>
      </c>
      <c r="R406" s="47" t="n">
        <v>0</v>
      </c>
      <c r="S406" s="34"/>
      <c r="T406" s="34"/>
      <c r="U406" s="34"/>
      <c r="V406" s="36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</row>
    <row r="407" customFormat="false" ht="16.5" hidden="false" customHeight="true" outlineLevel="0" collapsed="false">
      <c r="B407" s="133" t="s">
        <v>237</v>
      </c>
      <c r="C407" s="134" t="s">
        <v>365</v>
      </c>
      <c r="D407" s="127" t="s">
        <v>239</v>
      </c>
      <c r="E407" s="119" t="s">
        <v>17</v>
      </c>
      <c r="F407" s="120" t="n">
        <f aca="false">SUM(G407:R407)</f>
        <v>0</v>
      </c>
      <c r="G407" s="120" t="n">
        <f aca="false">SUM(G408:G411)</f>
        <v>0</v>
      </c>
      <c r="H407" s="120" t="n">
        <f aca="false">SUM(H408:H411)</f>
        <v>0</v>
      </c>
      <c r="I407" s="120" t="n">
        <f aca="false">SUM(I408:I411)</f>
        <v>0</v>
      </c>
      <c r="J407" s="120" t="n">
        <f aca="false">SUM(J408:J411)</f>
        <v>0</v>
      </c>
      <c r="K407" s="120" t="n">
        <f aca="false">SUM(K408:K411)</f>
        <v>0</v>
      </c>
      <c r="L407" s="120" t="n">
        <f aca="false">SUM(L408:L411)</f>
        <v>0</v>
      </c>
      <c r="M407" s="120" t="n">
        <f aca="false">SUM(M408:M411)</f>
        <v>0</v>
      </c>
      <c r="N407" s="120" t="n">
        <f aca="false">SUM(N408:N411)</f>
        <v>0</v>
      </c>
      <c r="O407" s="120" t="n">
        <f aca="false">SUM(O408:O411)</f>
        <v>0</v>
      </c>
      <c r="P407" s="120" t="n">
        <f aca="false">SUM(P408:P411)</f>
        <v>0</v>
      </c>
      <c r="Q407" s="120" t="n">
        <f aca="false">SUM(Q408:Q411)</f>
        <v>0</v>
      </c>
      <c r="R407" s="120" t="n">
        <f aca="false">SUM(R408:R411)</f>
        <v>0</v>
      </c>
      <c r="S407" s="34" t="s">
        <v>352</v>
      </c>
      <c r="T407" s="34"/>
      <c r="U407" s="34" t="s">
        <v>36</v>
      </c>
      <c r="V407" s="36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</row>
    <row r="408" customFormat="false" ht="16.5" hidden="false" customHeight="true" outlineLevel="0" collapsed="false">
      <c r="B408" s="133"/>
      <c r="C408" s="134"/>
      <c r="D408" s="127"/>
      <c r="E408" s="135" t="s">
        <v>19</v>
      </c>
      <c r="F408" s="120" t="n">
        <f aca="false">SUM(G408:R408)</f>
        <v>0</v>
      </c>
      <c r="G408" s="120" t="n">
        <f aca="false">G413+G423</f>
        <v>0</v>
      </c>
      <c r="H408" s="120" t="n">
        <f aca="false">H413+H423</f>
        <v>0</v>
      </c>
      <c r="I408" s="120" t="n">
        <f aca="false">I413+I423</f>
        <v>0</v>
      </c>
      <c r="J408" s="120" t="n">
        <f aca="false">J413+J423</f>
        <v>0</v>
      </c>
      <c r="K408" s="120" t="n">
        <f aca="false">K413+K423</f>
        <v>0</v>
      </c>
      <c r="L408" s="120" t="n">
        <f aca="false">L413+L423</f>
        <v>0</v>
      </c>
      <c r="M408" s="120" t="n">
        <f aca="false">M413+M423</f>
        <v>0</v>
      </c>
      <c r="N408" s="120" t="n">
        <f aca="false">N413+N423</f>
        <v>0</v>
      </c>
      <c r="O408" s="120" t="n">
        <f aca="false">O413+O423</f>
        <v>0</v>
      </c>
      <c r="P408" s="120" t="n">
        <f aca="false">P413+P423</f>
        <v>0</v>
      </c>
      <c r="Q408" s="120" t="n">
        <f aca="false">Q413+Q423</f>
        <v>0</v>
      </c>
      <c r="R408" s="120" t="n">
        <f aca="false">R413+R423</f>
        <v>0</v>
      </c>
      <c r="S408" s="34"/>
      <c r="T408" s="34"/>
      <c r="U408" s="34"/>
      <c r="V408" s="36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</row>
    <row r="409" customFormat="false" ht="16.5" hidden="false" customHeight="true" outlineLevel="0" collapsed="false">
      <c r="B409" s="133"/>
      <c r="C409" s="134"/>
      <c r="D409" s="127"/>
      <c r="E409" s="135" t="s">
        <v>20</v>
      </c>
      <c r="F409" s="120" t="n">
        <f aca="false">SUM(G409:R409)</f>
        <v>0</v>
      </c>
      <c r="G409" s="120" t="n">
        <f aca="false">G414+G424</f>
        <v>0</v>
      </c>
      <c r="H409" s="120" t="n">
        <f aca="false">H414+H424</f>
        <v>0</v>
      </c>
      <c r="I409" s="120" t="n">
        <f aca="false">I414+I424</f>
        <v>0</v>
      </c>
      <c r="J409" s="120" t="n">
        <f aca="false">J414+J424</f>
        <v>0</v>
      </c>
      <c r="K409" s="120" t="n">
        <f aca="false">K414+K424</f>
        <v>0</v>
      </c>
      <c r="L409" s="120" t="n">
        <f aca="false">L414+L424</f>
        <v>0</v>
      </c>
      <c r="M409" s="120" t="n">
        <f aca="false">M414+M424</f>
        <v>0</v>
      </c>
      <c r="N409" s="120" t="n">
        <f aca="false">N414+N424</f>
        <v>0</v>
      </c>
      <c r="O409" s="120" t="n">
        <f aca="false">O414+O424</f>
        <v>0</v>
      </c>
      <c r="P409" s="120" t="n">
        <f aca="false">P414+P424</f>
        <v>0</v>
      </c>
      <c r="Q409" s="120" t="n">
        <f aca="false">Q414+Q424</f>
        <v>0</v>
      </c>
      <c r="R409" s="120" t="n">
        <f aca="false">R414+R424</f>
        <v>0</v>
      </c>
      <c r="S409" s="34"/>
      <c r="T409" s="34"/>
      <c r="U409" s="34"/>
      <c r="V409" s="36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</row>
    <row r="410" customFormat="false" ht="16.5" hidden="false" customHeight="true" outlineLevel="0" collapsed="false">
      <c r="B410" s="133"/>
      <c r="C410" s="134"/>
      <c r="D410" s="127"/>
      <c r="E410" s="135" t="s">
        <v>21</v>
      </c>
      <c r="F410" s="120" t="n">
        <f aca="false">SUM(G410:R410)</f>
        <v>0</v>
      </c>
      <c r="G410" s="120" t="n">
        <f aca="false">G415+G425</f>
        <v>0</v>
      </c>
      <c r="H410" s="120" t="n">
        <f aca="false">H415+H425</f>
        <v>0</v>
      </c>
      <c r="I410" s="120" t="n">
        <f aca="false">I415+I425</f>
        <v>0</v>
      </c>
      <c r="J410" s="120" t="n">
        <f aca="false">J415+J425</f>
        <v>0</v>
      </c>
      <c r="K410" s="120" t="n">
        <f aca="false">K415+K425</f>
        <v>0</v>
      </c>
      <c r="L410" s="120" t="n">
        <f aca="false">L415+L425</f>
        <v>0</v>
      </c>
      <c r="M410" s="120" t="n">
        <f aca="false">M415+M425</f>
        <v>0</v>
      </c>
      <c r="N410" s="120" t="n">
        <f aca="false">N415+N425</f>
        <v>0</v>
      </c>
      <c r="O410" s="120" t="n">
        <f aca="false">O415+O425</f>
        <v>0</v>
      </c>
      <c r="P410" s="120" t="n">
        <f aca="false">P415+P425</f>
        <v>0</v>
      </c>
      <c r="Q410" s="120" t="n">
        <f aca="false">Q415+Q425</f>
        <v>0</v>
      </c>
      <c r="R410" s="120" t="n">
        <f aca="false">R415+R425</f>
        <v>0</v>
      </c>
      <c r="S410" s="34"/>
      <c r="T410" s="34"/>
      <c r="U410" s="34"/>
      <c r="V410" s="36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</row>
    <row r="411" customFormat="false" ht="16.5" hidden="false" customHeight="true" outlineLevel="0" collapsed="false">
      <c r="B411" s="133"/>
      <c r="C411" s="134"/>
      <c r="D411" s="127"/>
      <c r="E411" s="135" t="s">
        <v>22</v>
      </c>
      <c r="F411" s="120" t="n">
        <f aca="false">SUM(G411:R411)</f>
        <v>0</v>
      </c>
      <c r="G411" s="120" t="n">
        <f aca="false">G416+G426</f>
        <v>0</v>
      </c>
      <c r="H411" s="120" t="n">
        <f aca="false">H416+H426</f>
        <v>0</v>
      </c>
      <c r="I411" s="120" t="n">
        <f aca="false">I416+I426</f>
        <v>0</v>
      </c>
      <c r="J411" s="120" t="n">
        <f aca="false">J416+J426</f>
        <v>0</v>
      </c>
      <c r="K411" s="120" t="n">
        <f aca="false">K416+K426</f>
        <v>0</v>
      </c>
      <c r="L411" s="120" t="n">
        <f aca="false">L416+L426</f>
        <v>0</v>
      </c>
      <c r="M411" s="120" t="n">
        <f aca="false">M416+M426</f>
        <v>0</v>
      </c>
      <c r="N411" s="120" t="n">
        <f aca="false">N416+N426</f>
        <v>0</v>
      </c>
      <c r="O411" s="120" t="n">
        <f aca="false">O416+O426</f>
        <v>0</v>
      </c>
      <c r="P411" s="120" t="n">
        <f aca="false">P416+P426</f>
        <v>0</v>
      </c>
      <c r="Q411" s="120" t="n">
        <f aca="false">Q416+Q426</f>
        <v>0</v>
      </c>
      <c r="R411" s="120" t="n">
        <f aca="false">R416+R426</f>
        <v>0</v>
      </c>
      <c r="S411" s="34"/>
      <c r="T411" s="34"/>
      <c r="U411" s="34"/>
      <c r="V411" s="36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</row>
    <row r="412" customFormat="false" ht="16.5" hidden="false" customHeight="true" outlineLevel="0" collapsed="false">
      <c r="B412" s="133" t="s">
        <v>240</v>
      </c>
      <c r="C412" s="74" t="s">
        <v>241</v>
      </c>
      <c r="D412" s="75"/>
      <c r="E412" s="59" t="s">
        <v>17</v>
      </c>
      <c r="F412" s="32" t="n">
        <f aca="false">SUM(G412:R412)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0</v>
      </c>
      <c r="M412" s="32" t="n">
        <f aca="false">M413+M414+M415+M416</f>
        <v>0</v>
      </c>
      <c r="N412" s="12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2" t="n">
        <f aca="false">R413+R414+R415+R416</f>
        <v>0</v>
      </c>
      <c r="S412" s="34" t="s">
        <v>366</v>
      </c>
      <c r="T412" s="28"/>
      <c r="U412" s="34" t="s">
        <v>36</v>
      </c>
      <c r="V412" s="36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</row>
    <row r="413" customFormat="false" ht="16.5" hidden="false" customHeight="true" outlineLevel="0" collapsed="false">
      <c r="B413" s="133"/>
      <c r="C413" s="74"/>
      <c r="D413" s="75"/>
      <c r="E413" s="59" t="s">
        <v>19</v>
      </c>
      <c r="F413" s="32" t="n">
        <f aca="false">SUM(G413:R413)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123" t="n">
        <v>0</v>
      </c>
      <c r="O413" s="47" t="n">
        <v>0</v>
      </c>
      <c r="P413" s="47" t="n">
        <v>0</v>
      </c>
      <c r="Q413" s="47" t="n">
        <v>0</v>
      </c>
      <c r="R413" s="47" t="n">
        <v>0</v>
      </c>
      <c r="S413" s="34"/>
      <c r="T413" s="28"/>
      <c r="U413" s="34"/>
      <c r="V413" s="36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</row>
    <row r="414" customFormat="false" ht="16.5" hidden="false" customHeight="true" outlineLevel="0" collapsed="false">
      <c r="B414" s="133"/>
      <c r="C414" s="74"/>
      <c r="D414" s="75"/>
      <c r="E414" s="59" t="s">
        <v>20</v>
      </c>
      <c r="F414" s="32" t="n">
        <f aca="false">SUM(G414:R414)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123" t="n">
        <v>0</v>
      </c>
      <c r="O414" s="47" t="n">
        <v>0</v>
      </c>
      <c r="P414" s="47" t="n">
        <v>0</v>
      </c>
      <c r="Q414" s="47" t="n">
        <v>0</v>
      </c>
      <c r="R414" s="47" t="n">
        <v>0</v>
      </c>
      <c r="S414" s="34"/>
      <c r="T414" s="28"/>
      <c r="U414" s="34"/>
      <c r="V414" s="36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</row>
    <row r="415" customFormat="false" ht="16.5" hidden="false" customHeight="true" outlineLevel="0" collapsed="false">
      <c r="B415" s="133"/>
      <c r="C415" s="74"/>
      <c r="D415" s="75"/>
      <c r="E415" s="59" t="s">
        <v>21</v>
      </c>
      <c r="F415" s="32" t="n">
        <f aca="false">SUM(G415:R415)</f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0</v>
      </c>
      <c r="L415" s="47" t="n">
        <v>0</v>
      </c>
      <c r="M415" s="47" t="n">
        <v>0</v>
      </c>
      <c r="N415" s="123" t="n">
        <v>0</v>
      </c>
      <c r="O415" s="47" t="n">
        <v>0</v>
      </c>
      <c r="P415" s="47" t="n">
        <v>0</v>
      </c>
      <c r="Q415" s="47" t="n">
        <v>0</v>
      </c>
      <c r="R415" s="47" t="n">
        <v>0</v>
      </c>
      <c r="S415" s="34"/>
      <c r="T415" s="28"/>
      <c r="U415" s="34"/>
      <c r="V415" s="36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</row>
    <row r="416" customFormat="false" ht="16.5" hidden="false" customHeight="true" outlineLevel="0" collapsed="false">
      <c r="B416" s="133"/>
      <c r="C416" s="74"/>
      <c r="D416" s="75"/>
      <c r="E416" s="59" t="s">
        <v>22</v>
      </c>
      <c r="F416" s="32" t="n">
        <f aca="false">SUM(G416:R416)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123" t="n">
        <v>0</v>
      </c>
      <c r="O416" s="47" t="n">
        <v>0</v>
      </c>
      <c r="P416" s="47" t="n">
        <v>0</v>
      </c>
      <c r="Q416" s="47" t="n">
        <v>0</v>
      </c>
      <c r="R416" s="47" t="n">
        <v>0</v>
      </c>
      <c r="S416" s="34"/>
      <c r="T416" s="28"/>
      <c r="U416" s="34"/>
      <c r="V416" s="36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</row>
    <row r="417" customFormat="false" ht="16.5" hidden="false" customHeight="true" outlineLevel="0" collapsed="false">
      <c r="B417" s="133" t="s">
        <v>367</v>
      </c>
      <c r="C417" s="74" t="s">
        <v>368</v>
      </c>
      <c r="D417" s="75"/>
      <c r="E417" s="59" t="s">
        <v>17</v>
      </c>
      <c r="F417" s="32" t="n">
        <f aca="false">SUM(G417:R417)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2" t="n">
        <f aca="false">L418+L419+L420+L421</f>
        <v>0</v>
      </c>
      <c r="M417" s="32" t="n">
        <f aca="false">M418+M419+M420+M421</f>
        <v>0</v>
      </c>
      <c r="N417" s="122" t="n">
        <f aca="false">N418+N419+N420+N421</f>
        <v>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32" t="n">
        <f aca="false">R418+R419+R420+R421</f>
        <v>0</v>
      </c>
      <c r="S417" s="34" t="s">
        <v>366</v>
      </c>
      <c r="T417" s="28"/>
      <c r="U417" s="34" t="s">
        <v>36</v>
      </c>
      <c r="V417" s="36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</row>
    <row r="418" customFormat="false" ht="16.5" hidden="false" customHeight="true" outlineLevel="0" collapsed="false">
      <c r="B418" s="133"/>
      <c r="C418" s="74"/>
      <c r="D418" s="75"/>
      <c r="E418" s="59" t="s">
        <v>19</v>
      </c>
      <c r="F418" s="32" t="n">
        <f aca="false">SUM(G418:R418)</f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123" t="n">
        <v>0</v>
      </c>
      <c r="O418" s="47" t="n">
        <v>0</v>
      </c>
      <c r="P418" s="47" t="n">
        <v>0</v>
      </c>
      <c r="Q418" s="47" t="n">
        <v>0</v>
      </c>
      <c r="R418" s="47" t="n">
        <v>0</v>
      </c>
      <c r="S418" s="34"/>
      <c r="T418" s="28"/>
      <c r="U418" s="34"/>
      <c r="V418" s="36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</row>
    <row r="419" customFormat="false" ht="16.5" hidden="false" customHeight="true" outlineLevel="0" collapsed="false">
      <c r="B419" s="133"/>
      <c r="C419" s="74"/>
      <c r="D419" s="75"/>
      <c r="E419" s="59" t="s">
        <v>20</v>
      </c>
      <c r="F419" s="32" t="n">
        <f aca="false">SUM(G419:R419)</f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123" t="n">
        <v>0</v>
      </c>
      <c r="O419" s="47" t="n">
        <v>0</v>
      </c>
      <c r="P419" s="47" t="n">
        <v>0</v>
      </c>
      <c r="Q419" s="47" t="n">
        <v>0</v>
      </c>
      <c r="R419" s="47" t="n">
        <v>0</v>
      </c>
      <c r="S419" s="34"/>
      <c r="T419" s="28"/>
      <c r="U419" s="34"/>
      <c r="V419" s="36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</row>
    <row r="420" customFormat="false" ht="16.5" hidden="false" customHeight="true" outlineLevel="0" collapsed="false">
      <c r="B420" s="133"/>
      <c r="C420" s="74"/>
      <c r="D420" s="75"/>
      <c r="E420" s="59" t="s">
        <v>21</v>
      </c>
      <c r="F420" s="32" t="n">
        <f aca="false">SUM(G420:R420)</f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7" t="n">
        <v>0</v>
      </c>
      <c r="M420" s="47" t="n">
        <v>0</v>
      </c>
      <c r="N420" s="123" t="n">
        <v>0</v>
      </c>
      <c r="O420" s="47" t="n">
        <v>0</v>
      </c>
      <c r="P420" s="47" t="n">
        <v>0</v>
      </c>
      <c r="Q420" s="47" t="n">
        <v>0</v>
      </c>
      <c r="R420" s="47" t="n">
        <v>0</v>
      </c>
      <c r="S420" s="34"/>
      <c r="T420" s="28"/>
      <c r="U420" s="34"/>
      <c r="V420" s="36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</row>
    <row r="421" customFormat="false" ht="16.5" hidden="false" customHeight="true" outlineLevel="0" collapsed="false">
      <c r="B421" s="133"/>
      <c r="C421" s="74"/>
      <c r="D421" s="75"/>
      <c r="E421" s="59" t="s">
        <v>22</v>
      </c>
      <c r="F421" s="32" t="n">
        <f aca="false">SUM(G421:R421)</f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123" t="n">
        <v>0</v>
      </c>
      <c r="O421" s="47" t="n">
        <v>0</v>
      </c>
      <c r="P421" s="47" t="n">
        <v>0</v>
      </c>
      <c r="Q421" s="47" t="n">
        <v>0</v>
      </c>
      <c r="R421" s="47" t="n">
        <v>0</v>
      </c>
      <c r="S421" s="34"/>
      <c r="T421" s="28"/>
      <c r="U421" s="34"/>
      <c r="V421" s="36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</row>
    <row r="422" customFormat="false" ht="16.5" hidden="false" customHeight="true" outlineLevel="0" collapsed="false">
      <c r="B422" s="133" t="s">
        <v>369</v>
      </c>
      <c r="C422" s="74" t="s">
        <v>246</v>
      </c>
      <c r="D422" s="75"/>
      <c r="E422" s="59" t="s">
        <v>17</v>
      </c>
      <c r="F422" s="32" t="n">
        <f aca="false">SUM(G422:R422)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0</v>
      </c>
      <c r="M422" s="32" t="n">
        <f aca="false">M423+M424+M425+M426</f>
        <v>0</v>
      </c>
      <c r="N422" s="122" t="n">
        <f aca="false">N423+N424+N425+N426</f>
        <v>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2" t="n">
        <f aca="false">R423+R424+R425+R426</f>
        <v>0</v>
      </c>
      <c r="S422" s="34" t="s">
        <v>366</v>
      </c>
      <c r="T422" s="28"/>
      <c r="U422" s="34"/>
      <c r="V422" s="36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</row>
    <row r="423" customFormat="false" ht="16.5" hidden="false" customHeight="true" outlineLevel="0" collapsed="false">
      <c r="B423" s="133"/>
      <c r="C423" s="74"/>
      <c r="D423" s="75"/>
      <c r="E423" s="59" t="s">
        <v>19</v>
      </c>
      <c r="F423" s="32" t="n">
        <f aca="false">SUM(G423:R423)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123" t="n">
        <v>0</v>
      </c>
      <c r="O423" s="47" t="n">
        <v>0</v>
      </c>
      <c r="P423" s="47" t="n">
        <v>0</v>
      </c>
      <c r="Q423" s="47" t="n">
        <v>0</v>
      </c>
      <c r="R423" s="47" t="n">
        <v>0</v>
      </c>
      <c r="S423" s="34"/>
      <c r="T423" s="28"/>
      <c r="U423" s="34"/>
      <c r="V423" s="36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</row>
    <row r="424" customFormat="false" ht="16.5" hidden="false" customHeight="true" outlineLevel="0" collapsed="false">
      <c r="B424" s="133"/>
      <c r="C424" s="74"/>
      <c r="D424" s="75"/>
      <c r="E424" s="59" t="s">
        <v>20</v>
      </c>
      <c r="F424" s="32" t="n">
        <f aca="false">SUM(G424:R424)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123" t="n">
        <v>0</v>
      </c>
      <c r="O424" s="47" t="n">
        <v>0</v>
      </c>
      <c r="P424" s="47" t="n">
        <v>0</v>
      </c>
      <c r="Q424" s="47" t="n">
        <v>0</v>
      </c>
      <c r="R424" s="47" t="n">
        <v>0</v>
      </c>
      <c r="S424" s="34"/>
      <c r="T424" s="28"/>
      <c r="U424" s="34"/>
      <c r="V424" s="36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</row>
    <row r="425" customFormat="false" ht="16.5" hidden="false" customHeight="true" outlineLevel="0" collapsed="false">
      <c r="B425" s="133"/>
      <c r="C425" s="74"/>
      <c r="D425" s="75"/>
      <c r="E425" s="59" t="s">
        <v>21</v>
      </c>
      <c r="F425" s="32" t="n">
        <f aca="false">SUM(G425:R425)</f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0</v>
      </c>
      <c r="M425" s="47" t="n">
        <v>0</v>
      </c>
      <c r="N425" s="123" t="n">
        <v>0</v>
      </c>
      <c r="O425" s="47" t="n">
        <v>0</v>
      </c>
      <c r="P425" s="47" t="n">
        <v>0</v>
      </c>
      <c r="Q425" s="47" t="n">
        <v>0</v>
      </c>
      <c r="R425" s="47" t="n">
        <v>0</v>
      </c>
      <c r="S425" s="34"/>
      <c r="T425" s="28"/>
      <c r="U425" s="34"/>
      <c r="V425" s="36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</row>
    <row r="426" customFormat="false" ht="16.5" hidden="false" customHeight="true" outlineLevel="0" collapsed="false">
      <c r="B426" s="133"/>
      <c r="C426" s="74"/>
      <c r="D426" s="75"/>
      <c r="E426" s="59" t="s">
        <v>22</v>
      </c>
      <c r="F426" s="32" t="n">
        <f aca="false">SUM(G426:R426)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123" t="n">
        <v>0</v>
      </c>
      <c r="O426" s="47" t="n">
        <v>0</v>
      </c>
      <c r="P426" s="47" t="n">
        <v>0</v>
      </c>
      <c r="Q426" s="47" t="n">
        <v>0</v>
      </c>
      <c r="R426" s="47" t="n">
        <v>0</v>
      </c>
      <c r="S426" s="34"/>
      <c r="T426" s="28"/>
      <c r="U426" s="34"/>
      <c r="V426" s="36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</row>
    <row r="427" customFormat="false" ht="16.5" hidden="false" customHeight="true" outlineLevel="0" collapsed="false">
      <c r="B427" s="133" t="s">
        <v>254</v>
      </c>
      <c r="C427" s="134" t="s">
        <v>255</v>
      </c>
      <c r="D427" s="127" t="s">
        <v>256</v>
      </c>
      <c r="E427" s="119" t="s">
        <v>17</v>
      </c>
      <c r="F427" s="120" t="n">
        <f aca="false">SUM(G427:R427)</f>
        <v>10266.64</v>
      </c>
      <c r="G427" s="120" t="n">
        <v>0</v>
      </c>
      <c r="H427" s="120" t="n">
        <v>0</v>
      </c>
      <c r="I427" s="120" t="n">
        <v>0</v>
      </c>
      <c r="J427" s="120" t="n">
        <v>0</v>
      </c>
      <c r="K427" s="120" t="n">
        <f aca="false">SUM(K428:K431)</f>
        <v>266.64</v>
      </c>
      <c r="L427" s="120" t="n">
        <f aca="false">SUM(L428:L431)</f>
        <v>10000</v>
      </c>
      <c r="M427" s="120" t="n">
        <f aca="false">SUM(M428:M431)</f>
        <v>0</v>
      </c>
      <c r="N427" s="120" t="n">
        <f aca="false">SUM(N428:N431)</f>
        <v>0</v>
      </c>
      <c r="O427" s="120" t="n">
        <f aca="false">SUM(O428:O431)</f>
        <v>0</v>
      </c>
      <c r="P427" s="120" t="n">
        <f aca="false">SUM(P428:P431)</f>
        <v>0</v>
      </c>
      <c r="Q427" s="120" t="n">
        <f aca="false">SUM(Q428:Q431)</f>
        <v>0</v>
      </c>
      <c r="R427" s="120" t="n">
        <f aca="false">SUM(R428:R431)</f>
        <v>0</v>
      </c>
      <c r="S427" s="34" t="s">
        <v>352</v>
      </c>
      <c r="T427" s="34"/>
      <c r="U427" s="34" t="s">
        <v>36</v>
      </c>
      <c r="V427" s="36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</row>
    <row r="428" customFormat="false" ht="16.5" hidden="false" customHeight="true" outlineLevel="0" collapsed="false">
      <c r="B428" s="133"/>
      <c r="C428" s="134"/>
      <c r="D428" s="127"/>
      <c r="E428" s="135" t="s">
        <v>19</v>
      </c>
      <c r="F428" s="120" t="n">
        <f aca="false">SUM(G428:R428)</f>
        <v>10261.36533</v>
      </c>
      <c r="G428" s="120" t="n">
        <v>0</v>
      </c>
      <c r="H428" s="120" t="n">
        <v>0</v>
      </c>
      <c r="I428" s="120" t="n">
        <v>0</v>
      </c>
      <c r="J428" s="120" t="n">
        <v>0</v>
      </c>
      <c r="K428" s="120" t="n">
        <f aca="false">K433</f>
        <v>261.36533</v>
      </c>
      <c r="L428" s="120" t="n">
        <f aca="false">L433+L438</f>
        <v>10000</v>
      </c>
      <c r="M428" s="120" t="n">
        <v>0</v>
      </c>
      <c r="N428" s="120" t="n">
        <v>0</v>
      </c>
      <c r="O428" s="120" t="n">
        <v>0</v>
      </c>
      <c r="P428" s="120" t="n">
        <v>0</v>
      </c>
      <c r="Q428" s="120" t="n">
        <v>0</v>
      </c>
      <c r="R428" s="120" t="n">
        <v>0</v>
      </c>
      <c r="S428" s="34"/>
      <c r="T428" s="34"/>
      <c r="U428" s="34"/>
      <c r="V428" s="36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</row>
    <row r="429" customFormat="false" ht="16.5" hidden="false" customHeight="true" outlineLevel="0" collapsed="false">
      <c r="B429" s="133"/>
      <c r="C429" s="134"/>
      <c r="D429" s="127"/>
      <c r="E429" s="135" t="s">
        <v>20</v>
      </c>
      <c r="F429" s="120" t="n">
        <f aca="false">SUM(G429:R429)</f>
        <v>2.63467</v>
      </c>
      <c r="G429" s="120" t="n">
        <v>0</v>
      </c>
      <c r="H429" s="120" t="n">
        <v>0</v>
      </c>
      <c r="I429" s="120" t="n">
        <v>0</v>
      </c>
      <c r="J429" s="120" t="n">
        <v>0</v>
      </c>
      <c r="K429" s="120" t="n">
        <f aca="false">K434</f>
        <v>2.63467</v>
      </c>
      <c r="L429" s="120" t="n">
        <f aca="false">L434+L439</f>
        <v>0</v>
      </c>
      <c r="M429" s="120" t="n">
        <v>0</v>
      </c>
      <c r="N429" s="120" t="n">
        <v>0</v>
      </c>
      <c r="O429" s="120" t="n">
        <v>0</v>
      </c>
      <c r="P429" s="120" t="n">
        <v>0</v>
      </c>
      <c r="Q429" s="120" t="n">
        <v>0</v>
      </c>
      <c r="R429" s="120" t="n">
        <v>0</v>
      </c>
      <c r="S429" s="34"/>
      <c r="T429" s="34"/>
      <c r="U429" s="34"/>
      <c r="V429" s="36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</row>
    <row r="430" customFormat="false" ht="16.5" hidden="false" customHeight="true" outlineLevel="0" collapsed="false">
      <c r="B430" s="133"/>
      <c r="C430" s="134"/>
      <c r="D430" s="127"/>
      <c r="E430" s="135" t="s">
        <v>21</v>
      </c>
      <c r="F430" s="120" t="n">
        <f aca="false">SUM(G430:R430)</f>
        <v>2.64</v>
      </c>
      <c r="G430" s="120" t="n">
        <v>0</v>
      </c>
      <c r="H430" s="120" t="n">
        <v>0</v>
      </c>
      <c r="I430" s="120" t="n">
        <v>0</v>
      </c>
      <c r="J430" s="120" t="n">
        <v>0</v>
      </c>
      <c r="K430" s="120" t="n">
        <f aca="false">K435</f>
        <v>2.64</v>
      </c>
      <c r="L430" s="120" t="n">
        <f aca="false">L435+L440</f>
        <v>0</v>
      </c>
      <c r="M430" s="120" t="n">
        <v>0</v>
      </c>
      <c r="N430" s="120" t="n">
        <v>0</v>
      </c>
      <c r="O430" s="120" t="n">
        <v>0</v>
      </c>
      <c r="P430" s="120" t="n">
        <v>0</v>
      </c>
      <c r="Q430" s="120" t="n">
        <v>0</v>
      </c>
      <c r="R430" s="120" t="n">
        <v>0</v>
      </c>
      <c r="S430" s="34"/>
      <c r="T430" s="34"/>
      <c r="U430" s="34"/>
      <c r="V430" s="36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</row>
    <row r="431" customFormat="false" ht="16.5" hidden="false" customHeight="true" outlineLevel="0" collapsed="false">
      <c r="B431" s="133"/>
      <c r="C431" s="134"/>
      <c r="D431" s="127"/>
      <c r="E431" s="135" t="s">
        <v>22</v>
      </c>
      <c r="F431" s="120" t="n">
        <f aca="false">SUM(G431:R431)</f>
        <v>0</v>
      </c>
      <c r="G431" s="120" t="n">
        <v>0</v>
      </c>
      <c r="H431" s="120" t="n">
        <v>0</v>
      </c>
      <c r="I431" s="120" t="n">
        <v>0</v>
      </c>
      <c r="J431" s="120" t="n">
        <v>0</v>
      </c>
      <c r="K431" s="120" t="n">
        <f aca="false">K436</f>
        <v>0</v>
      </c>
      <c r="L431" s="120" t="n">
        <f aca="false">L436+L441</f>
        <v>0</v>
      </c>
      <c r="M431" s="120" t="n">
        <v>0</v>
      </c>
      <c r="N431" s="120" t="n">
        <v>0</v>
      </c>
      <c r="O431" s="120" t="n">
        <v>0</v>
      </c>
      <c r="P431" s="120" t="n">
        <v>0</v>
      </c>
      <c r="Q431" s="120" t="n">
        <v>0</v>
      </c>
      <c r="R431" s="120" t="n">
        <v>0</v>
      </c>
      <c r="S431" s="34"/>
      <c r="T431" s="34"/>
      <c r="U431" s="34"/>
      <c r="V431" s="36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</row>
    <row r="432" customFormat="false" ht="16.5" hidden="false" customHeight="true" outlineLevel="0" collapsed="false">
      <c r="B432" s="133" t="s">
        <v>257</v>
      </c>
      <c r="C432" s="74" t="s">
        <v>258</v>
      </c>
      <c r="D432" s="75" t="s">
        <v>259</v>
      </c>
      <c r="E432" s="59" t="s">
        <v>17</v>
      </c>
      <c r="F432" s="32" t="n">
        <f aca="false">SUM(G432:R432)</f>
        <v>266.64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266.64</v>
      </c>
      <c r="L432" s="32" t="n">
        <f aca="false">L433+L434+L435+L436</f>
        <v>0</v>
      </c>
      <c r="M432" s="32" t="n">
        <f aca="false">M433+M434+M435+M436</f>
        <v>0</v>
      </c>
      <c r="N432" s="12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2" t="n">
        <f aca="false">R433+R434+R435+R436</f>
        <v>0</v>
      </c>
      <c r="S432" s="34" t="s">
        <v>352</v>
      </c>
      <c r="T432" s="28"/>
      <c r="U432" s="34" t="s">
        <v>36</v>
      </c>
      <c r="V432" s="36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</row>
    <row r="433" customFormat="false" ht="16.5" hidden="false" customHeight="true" outlineLevel="0" collapsed="false">
      <c r="B433" s="133"/>
      <c r="C433" s="74"/>
      <c r="D433" s="75"/>
      <c r="E433" s="59" t="s">
        <v>19</v>
      </c>
      <c r="F433" s="32" t="n">
        <f aca="false">SUM(G433:R433)</f>
        <v>261.36533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261.36533</v>
      </c>
      <c r="L433" s="47" t="n">
        <v>0</v>
      </c>
      <c r="M433" s="47" t="n">
        <v>0</v>
      </c>
      <c r="N433" s="123" t="n">
        <v>0</v>
      </c>
      <c r="O433" s="47" t="n">
        <v>0</v>
      </c>
      <c r="P433" s="47" t="n">
        <v>0</v>
      </c>
      <c r="Q433" s="47" t="n">
        <v>0</v>
      </c>
      <c r="R433" s="47" t="n">
        <v>0</v>
      </c>
      <c r="S433" s="34"/>
      <c r="T433" s="28"/>
      <c r="U433" s="34"/>
      <c r="V433" s="36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</row>
    <row r="434" customFormat="false" ht="16.5" hidden="false" customHeight="true" outlineLevel="0" collapsed="false">
      <c r="B434" s="133"/>
      <c r="C434" s="74"/>
      <c r="D434" s="75"/>
      <c r="E434" s="59" t="s">
        <v>20</v>
      </c>
      <c r="F434" s="32" t="n">
        <f aca="false">SUM(G434:R434)</f>
        <v>2.63467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2.63467</v>
      </c>
      <c r="L434" s="47" t="n">
        <v>0</v>
      </c>
      <c r="M434" s="47" t="n">
        <v>0</v>
      </c>
      <c r="N434" s="123" t="n">
        <v>0</v>
      </c>
      <c r="O434" s="47" t="n">
        <v>0</v>
      </c>
      <c r="P434" s="47" t="n">
        <v>0</v>
      </c>
      <c r="Q434" s="47" t="n">
        <v>0</v>
      </c>
      <c r="R434" s="47" t="n">
        <v>0</v>
      </c>
      <c r="S434" s="34"/>
      <c r="T434" s="28"/>
      <c r="U434" s="34"/>
      <c r="V434" s="36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</row>
    <row r="435" customFormat="false" ht="16.5" hidden="false" customHeight="true" outlineLevel="0" collapsed="false">
      <c r="B435" s="133"/>
      <c r="C435" s="74"/>
      <c r="D435" s="75"/>
      <c r="E435" s="59" t="s">
        <v>21</v>
      </c>
      <c r="F435" s="32" t="n">
        <f aca="false">SUM(G435:R435)</f>
        <v>2.64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2.64</v>
      </c>
      <c r="L435" s="47" t="n">
        <v>0</v>
      </c>
      <c r="M435" s="47" t="n">
        <v>0</v>
      </c>
      <c r="N435" s="123" t="n">
        <v>0</v>
      </c>
      <c r="O435" s="47" t="n">
        <v>0</v>
      </c>
      <c r="P435" s="47" t="n">
        <v>0</v>
      </c>
      <c r="Q435" s="47" t="n">
        <v>0</v>
      </c>
      <c r="R435" s="47" t="n">
        <v>0</v>
      </c>
      <c r="S435" s="34"/>
      <c r="T435" s="28"/>
      <c r="U435" s="34"/>
      <c r="V435" s="36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</row>
    <row r="436" customFormat="false" ht="16.5" hidden="false" customHeight="true" outlineLevel="0" collapsed="false">
      <c r="B436" s="133"/>
      <c r="C436" s="74"/>
      <c r="D436" s="75"/>
      <c r="E436" s="59" t="s">
        <v>22</v>
      </c>
      <c r="F436" s="32" t="n">
        <f aca="false">SUM(G436:R436)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123" t="n">
        <v>0</v>
      </c>
      <c r="O436" s="47" t="n">
        <v>0</v>
      </c>
      <c r="P436" s="47" t="n">
        <v>0</v>
      </c>
      <c r="Q436" s="47" t="n">
        <v>0</v>
      </c>
      <c r="R436" s="47" t="n">
        <v>0</v>
      </c>
      <c r="S436" s="34"/>
      <c r="T436" s="28"/>
      <c r="U436" s="34"/>
      <c r="V436" s="36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</row>
    <row r="437" customFormat="false" ht="16.5" hidden="false" customHeight="true" outlineLevel="0" collapsed="false">
      <c r="B437" s="133" t="s">
        <v>261</v>
      </c>
      <c r="C437" s="74" t="s">
        <v>140</v>
      </c>
      <c r="D437" s="75" t="s">
        <v>262</v>
      </c>
      <c r="E437" s="59" t="s">
        <v>17</v>
      </c>
      <c r="F437" s="32" t="n">
        <f aca="false">SUM(G437:R437)</f>
        <v>10000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2" t="n">
        <f aca="false">L438+L439+L440+L441</f>
        <v>10000</v>
      </c>
      <c r="M437" s="32" t="n">
        <f aca="false">M438+M439+M440+M441</f>
        <v>0</v>
      </c>
      <c r="N437" s="12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2" t="n">
        <f aca="false">R438+R439+R440+R441</f>
        <v>0</v>
      </c>
      <c r="S437" s="34" t="s">
        <v>352</v>
      </c>
      <c r="T437" s="28"/>
      <c r="U437" s="34"/>
      <c r="V437" s="36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</row>
    <row r="438" customFormat="false" ht="16.5" hidden="false" customHeight="true" outlineLevel="0" collapsed="false">
      <c r="B438" s="133"/>
      <c r="C438" s="74"/>
      <c r="D438" s="75"/>
      <c r="E438" s="59" t="s">
        <v>19</v>
      </c>
      <c r="F438" s="32" t="n">
        <f aca="false">SUM(G438:R438)</f>
        <v>10000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10000</v>
      </c>
      <c r="M438" s="47" t="n">
        <v>0</v>
      </c>
      <c r="N438" s="123" t="n">
        <v>0</v>
      </c>
      <c r="O438" s="47" t="n">
        <v>0</v>
      </c>
      <c r="P438" s="47" t="n">
        <v>0</v>
      </c>
      <c r="Q438" s="47" t="n">
        <v>0</v>
      </c>
      <c r="R438" s="47" t="n">
        <v>0</v>
      </c>
      <c r="S438" s="34"/>
      <c r="T438" s="28"/>
      <c r="U438" s="34"/>
      <c r="V438" s="36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</row>
    <row r="439" customFormat="false" ht="16.5" hidden="false" customHeight="true" outlineLevel="0" collapsed="false">
      <c r="B439" s="133"/>
      <c r="C439" s="74"/>
      <c r="D439" s="75"/>
      <c r="E439" s="59" t="s">
        <v>20</v>
      </c>
      <c r="F439" s="32" t="n">
        <f aca="false">SUM(G439:R439)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123" t="n">
        <v>0</v>
      </c>
      <c r="O439" s="47" t="n">
        <v>0</v>
      </c>
      <c r="P439" s="47" t="n">
        <v>0</v>
      </c>
      <c r="Q439" s="47" t="n">
        <v>0</v>
      </c>
      <c r="R439" s="47" t="n">
        <v>0</v>
      </c>
      <c r="S439" s="34"/>
      <c r="T439" s="28"/>
      <c r="U439" s="34"/>
      <c r="V439" s="36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</row>
    <row r="440" customFormat="false" ht="16.5" hidden="false" customHeight="true" outlineLevel="0" collapsed="false">
      <c r="B440" s="133"/>
      <c r="C440" s="74"/>
      <c r="D440" s="75"/>
      <c r="E440" s="59" t="s">
        <v>21</v>
      </c>
      <c r="F440" s="32" t="n">
        <f aca="false">SUM(G440:R440)</f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7" t="n">
        <v>0</v>
      </c>
      <c r="M440" s="47" t="n">
        <v>0</v>
      </c>
      <c r="N440" s="123" t="n">
        <v>0</v>
      </c>
      <c r="O440" s="47" t="n">
        <v>0</v>
      </c>
      <c r="P440" s="47" t="n">
        <v>0</v>
      </c>
      <c r="Q440" s="47" t="n">
        <v>0</v>
      </c>
      <c r="R440" s="47" t="n">
        <v>0</v>
      </c>
      <c r="S440" s="34"/>
      <c r="T440" s="28"/>
      <c r="U440" s="34"/>
      <c r="V440" s="36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</row>
    <row r="441" customFormat="false" ht="16.5" hidden="false" customHeight="true" outlineLevel="0" collapsed="false">
      <c r="B441" s="133"/>
      <c r="C441" s="74"/>
      <c r="D441" s="75"/>
      <c r="E441" s="59" t="s">
        <v>22</v>
      </c>
      <c r="F441" s="32" t="n">
        <f aca="false">SUM(G441:R441)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123" t="n">
        <v>0</v>
      </c>
      <c r="O441" s="47" t="n">
        <v>0</v>
      </c>
      <c r="P441" s="47" t="n">
        <v>0</v>
      </c>
      <c r="Q441" s="47" t="n">
        <v>0</v>
      </c>
      <c r="R441" s="47" t="n">
        <v>0</v>
      </c>
      <c r="S441" s="34"/>
      <c r="T441" s="28"/>
      <c r="U441" s="34"/>
      <c r="V441" s="36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</row>
    <row r="442" customFormat="false" ht="16.5" hidden="false" customHeight="true" outlineLevel="0" collapsed="false">
      <c r="B442" s="133" t="s">
        <v>370</v>
      </c>
      <c r="C442" s="134" t="s">
        <v>371</v>
      </c>
      <c r="D442" s="127" t="s">
        <v>372</v>
      </c>
      <c r="E442" s="119" t="s">
        <v>17</v>
      </c>
      <c r="F442" s="120" t="n">
        <f aca="false">SUM(G442:R442)</f>
        <v>1087</v>
      </c>
      <c r="G442" s="120" t="n">
        <f aca="false">SUM(G443:G446)</f>
        <v>0</v>
      </c>
      <c r="H442" s="120" t="n">
        <f aca="false">SUM(H443:H446)</f>
        <v>0</v>
      </c>
      <c r="I442" s="120" t="n">
        <f aca="false">SUM(I443:I446)</f>
        <v>0</v>
      </c>
      <c r="J442" s="120" t="n">
        <f aca="false">SUM(J443:J446)</f>
        <v>0</v>
      </c>
      <c r="K442" s="120" t="n">
        <f aca="false">SUM(K443:K446)</f>
        <v>0</v>
      </c>
      <c r="L442" s="120" t="n">
        <f aca="false">SUM(L443:L446)</f>
        <v>0</v>
      </c>
      <c r="M442" s="120" t="n">
        <f aca="false">SUM(M443:M446)</f>
        <v>0</v>
      </c>
      <c r="N442" s="120" t="n">
        <f aca="false">SUM(N443:N446)</f>
        <v>1087</v>
      </c>
      <c r="O442" s="120" t="n">
        <f aca="false">SUM(O443:O446)</f>
        <v>0</v>
      </c>
      <c r="P442" s="120" t="n">
        <f aca="false">SUM(P443:P446)</f>
        <v>0</v>
      </c>
      <c r="Q442" s="120" t="n">
        <f aca="false">SUM(Q443:Q446)</f>
        <v>0</v>
      </c>
      <c r="R442" s="120" t="n">
        <f aca="false">SUM(R443:R446)</f>
        <v>0</v>
      </c>
      <c r="S442" s="34" t="s">
        <v>352</v>
      </c>
      <c r="T442" s="34"/>
      <c r="U442" s="34" t="s">
        <v>36</v>
      </c>
      <c r="V442" s="36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</row>
    <row r="443" customFormat="false" ht="16.5" hidden="false" customHeight="true" outlineLevel="0" collapsed="false">
      <c r="B443" s="133"/>
      <c r="C443" s="134"/>
      <c r="D443" s="127"/>
      <c r="E443" s="135" t="s">
        <v>19</v>
      </c>
      <c r="F443" s="120" t="n">
        <f aca="false">SUM(G443:R443)</f>
        <v>0</v>
      </c>
      <c r="G443" s="120" t="n">
        <f aca="false">G448</f>
        <v>0</v>
      </c>
      <c r="H443" s="120" t="n">
        <f aca="false">H448</f>
        <v>0</v>
      </c>
      <c r="I443" s="120" t="n">
        <f aca="false">I448</f>
        <v>0</v>
      </c>
      <c r="J443" s="120" t="n">
        <f aca="false">J448</f>
        <v>0</v>
      </c>
      <c r="K443" s="120" t="n">
        <f aca="false">K448</f>
        <v>0</v>
      </c>
      <c r="L443" s="120" t="n">
        <f aca="false">L448</f>
        <v>0</v>
      </c>
      <c r="M443" s="120" t="n">
        <f aca="false">M448</f>
        <v>0</v>
      </c>
      <c r="N443" s="120" t="n">
        <f aca="false">N448</f>
        <v>0</v>
      </c>
      <c r="O443" s="120" t="n">
        <f aca="false">O448</f>
        <v>0</v>
      </c>
      <c r="P443" s="120" t="n">
        <f aca="false">P448</f>
        <v>0</v>
      </c>
      <c r="Q443" s="120" t="n">
        <f aca="false">Q448</f>
        <v>0</v>
      </c>
      <c r="R443" s="120" t="n">
        <f aca="false">R448</f>
        <v>0</v>
      </c>
      <c r="S443" s="34"/>
      <c r="T443" s="34"/>
      <c r="U443" s="34"/>
      <c r="V443" s="36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</row>
    <row r="444" customFormat="false" ht="16.5" hidden="false" customHeight="true" outlineLevel="0" collapsed="false">
      <c r="B444" s="133"/>
      <c r="C444" s="134"/>
      <c r="D444" s="127"/>
      <c r="E444" s="135" t="s">
        <v>20</v>
      </c>
      <c r="F444" s="120" t="n">
        <f aca="false">SUM(G444:R444)</f>
        <v>0</v>
      </c>
      <c r="G444" s="120" t="n">
        <f aca="false">G449</f>
        <v>0</v>
      </c>
      <c r="H444" s="120" t="n">
        <f aca="false">H449</f>
        <v>0</v>
      </c>
      <c r="I444" s="120" t="n">
        <f aca="false">I449</f>
        <v>0</v>
      </c>
      <c r="J444" s="120" t="n">
        <f aca="false">J449</f>
        <v>0</v>
      </c>
      <c r="K444" s="120" t="n">
        <f aca="false">K449</f>
        <v>0</v>
      </c>
      <c r="L444" s="120" t="n">
        <f aca="false">L449</f>
        <v>0</v>
      </c>
      <c r="M444" s="120" t="n">
        <f aca="false">M449</f>
        <v>0</v>
      </c>
      <c r="N444" s="120" t="n">
        <f aca="false">N449</f>
        <v>0</v>
      </c>
      <c r="O444" s="120" t="n">
        <f aca="false">O449</f>
        <v>0</v>
      </c>
      <c r="P444" s="120" t="n">
        <f aca="false">P449</f>
        <v>0</v>
      </c>
      <c r="Q444" s="120" t="n">
        <f aca="false">Q449</f>
        <v>0</v>
      </c>
      <c r="R444" s="120" t="n">
        <f aca="false">R449</f>
        <v>0</v>
      </c>
      <c r="S444" s="34"/>
      <c r="T444" s="34"/>
      <c r="U444" s="34"/>
      <c r="V444" s="36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</row>
    <row r="445" customFormat="false" ht="16.5" hidden="false" customHeight="true" outlineLevel="0" collapsed="false">
      <c r="B445" s="133"/>
      <c r="C445" s="134"/>
      <c r="D445" s="127"/>
      <c r="E445" s="135" t="s">
        <v>21</v>
      </c>
      <c r="F445" s="120" t="n">
        <f aca="false">SUM(G445:R445)</f>
        <v>1087</v>
      </c>
      <c r="G445" s="120" t="n">
        <f aca="false">G450</f>
        <v>0</v>
      </c>
      <c r="H445" s="120" t="n">
        <f aca="false">H450</f>
        <v>0</v>
      </c>
      <c r="I445" s="120" t="n">
        <f aca="false">I450</f>
        <v>0</v>
      </c>
      <c r="J445" s="120" t="n">
        <f aca="false">J450</f>
        <v>0</v>
      </c>
      <c r="K445" s="120" t="n">
        <f aca="false">K450</f>
        <v>0</v>
      </c>
      <c r="L445" s="120" t="n">
        <f aca="false">L450</f>
        <v>0</v>
      </c>
      <c r="M445" s="120" t="n">
        <f aca="false">M450</f>
        <v>0</v>
      </c>
      <c r="N445" s="120" t="n">
        <f aca="false">N450</f>
        <v>1087</v>
      </c>
      <c r="O445" s="120" t="n">
        <f aca="false">O450</f>
        <v>0</v>
      </c>
      <c r="P445" s="120" t="n">
        <f aca="false">P450</f>
        <v>0</v>
      </c>
      <c r="Q445" s="120" t="n">
        <f aca="false">Q450</f>
        <v>0</v>
      </c>
      <c r="R445" s="120" t="n">
        <f aca="false">R450</f>
        <v>0</v>
      </c>
      <c r="S445" s="34"/>
      <c r="T445" s="34"/>
      <c r="U445" s="34"/>
      <c r="V445" s="36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</row>
    <row r="446" customFormat="false" ht="16.5" hidden="false" customHeight="true" outlineLevel="0" collapsed="false">
      <c r="B446" s="133"/>
      <c r="C446" s="134"/>
      <c r="D446" s="127"/>
      <c r="E446" s="135" t="s">
        <v>22</v>
      </c>
      <c r="F446" s="120" t="n">
        <f aca="false">SUM(G446:R446)</f>
        <v>0</v>
      </c>
      <c r="G446" s="120" t="n">
        <f aca="false">G451</f>
        <v>0</v>
      </c>
      <c r="H446" s="120" t="n">
        <f aca="false">H451</f>
        <v>0</v>
      </c>
      <c r="I446" s="120" t="n">
        <f aca="false">I451</f>
        <v>0</v>
      </c>
      <c r="J446" s="120" t="n">
        <f aca="false">J451</f>
        <v>0</v>
      </c>
      <c r="K446" s="120" t="n">
        <f aca="false">K451</f>
        <v>0</v>
      </c>
      <c r="L446" s="120" t="n">
        <f aca="false">L451</f>
        <v>0</v>
      </c>
      <c r="M446" s="120" t="n">
        <f aca="false">M451</f>
        <v>0</v>
      </c>
      <c r="N446" s="120" t="n">
        <f aca="false">N451</f>
        <v>0</v>
      </c>
      <c r="O446" s="120" t="n">
        <f aca="false">O451</f>
        <v>0</v>
      </c>
      <c r="P446" s="120" t="n">
        <f aca="false">P451</f>
        <v>0</v>
      </c>
      <c r="Q446" s="120" t="n">
        <f aca="false">Q451</f>
        <v>0</v>
      </c>
      <c r="R446" s="120" t="n">
        <f aca="false">R451</f>
        <v>0</v>
      </c>
      <c r="S446" s="34"/>
      <c r="T446" s="34"/>
      <c r="U446" s="34"/>
      <c r="V446" s="36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</row>
    <row r="447" customFormat="false" ht="16.5" hidden="false" customHeight="true" outlineLevel="0" collapsed="false">
      <c r="B447" s="133" t="s">
        <v>373</v>
      </c>
      <c r="C447" s="74" t="s">
        <v>374</v>
      </c>
      <c r="D447" s="75" t="s">
        <v>375</v>
      </c>
      <c r="E447" s="59" t="s">
        <v>17</v>
      </c>
      <c r="F447" s="32" t="n">
        <f aca="false">SUM(G447:R447)</f>
        <v>1087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122" t="n">
        <f aca="false">N448+N449+N450+N451</f>
        <v>1087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2" t="n">
        <f aca="false">R448+R449+R450+R451</f>
        <v>0</v>
      </c>
      <c r="S447" s="34" t="s">
        <v>352</v>
      </c>
      <c r="T447" s="28"/>
      <c r="U447" s="34" t="s">
        <v>36</v>
      </c>
      <c r="V447" s="36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</row>
    <row r="448" customFormat="false" ht="16.5" hidden="false" customHeight="true" outlineLevel="0" collapsed="false">
      <c r="B448" s="133"/>
      <c r="C448" s="74"/>
      <c r="D448" s="75"/>
      <c r="E448" s="59" t="s">
        <v>19</v>
      </c>
      <c r="F448" s="32" t="n">
        <f aca="false">SUM(G448:R448)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123" t="n">
        <v>0</v>
      </c>
      <c r="O448" s="47" t="n">
        <v>0</v>
      </c>
      <c r="P448" s="47" t="n">
        <v>0</v>
      </c>
      <c r="Q448" s="47" t="n">
        <v>0</v>
      </c>
      <c r="R448" s="47" t="n">
        <v>0</v>
      </c>
      <c r="S448" s="34"/>
      <c r="T448" s="28"/>
      <c r="U448" s="34"/>
      <c r="V448" s="36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</row>
    <row r="449" customFormat="false" ht="16.5" hidden="false" customHeight="true" outlineLevel="0" collapsed="false">
      <c r="B449" s="133"/>
      <c r="C449" s="74"/>
      <c r="D449" s="75"/>
      <c r="E449" s="59" t="s">
        <v>20</v>
      </c>
      <c r="F449" s="32" t="n">
        <f aca="false">SUM(G449:R449)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123" t="n">
        <v>0</v>
      </c>
      <c r="O449" s="47" t="n">
        <v>0</v>
      </c>
      <c r="P449" s="47" t="n">
        <v>0</v>
      </c>
      <c r="Q449" s="47" t="n">
        <v>0</v>
      </c>
      <c r="R449" s="47" t="n">
        <v>0</v>
      </c>
      <c r="S449" s="34"/>
      <c r="T449" s="28"/>
      <c r="U449" s="34"/>
      <c r="V449" s="36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</row>
    <row r="450" customFormat="false" ht="16.5" hidden="false" customHeight="true" outlineLevel="0" collapsed="false">
      <c r="B450" s="133"/>
      <c r="C450" s="74"/>
      <c r="D450" s="75"/>
      <c r="E450" s="59" t="s">
        <v>21</v>
      </c>
      <c r="F450" s="32" t="n">
        <f aca="false">SUM(G450:R450)</f>
        <v>1087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124" t="n">
        <v>1087</v>
      </c>
      <c r="O450" s="47" t="n">
        <v>0</v>
      </c>
      <c r="P450" s="47" t="n">
        <v>0</v>
      </c>
      <c r="Q450" s="47" t="n">
        <v>0</v>
      </c>
      <c r="R450" s="47" t="n">
        <v>0</v>
      </c>
      <c r="S450" s="34"/>
      <c r="T450" s="28"/>
      <c r="U450" s="34"/>
      <c r="V450" s="36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</row>
    <row r="451" customFormat="false" ht="16.5" hidden="false" customHeight="true" outlineLevel="0" collapsed="false">
      <c r="B451" s="133"/>
      <c r="C451" s="74"/>
      <c r="D451" s="75"/>
      <c r="E451" s="59" t="s">
        <v>22</v>
      </c>
      <c r="F451" s="32" t="n">
        <f aca="false">SUM(G451:R451)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123" t="n">
        <v>0</v>
      </c>
      <c r="O451" s="47" t="n">
        <v>0</v>
      </c>
      <c r="P451" s="47" t="n">
        <v>0</v>
      </c>
      <c r="Q451" s="47" t="n">
        <v>0</v>
      </c>
      <c r="R451" s="47" t="n">
        <v>0</v>
      </c>
      <c r="S451" s="34"/>
      <c r="T451" s="28"/>
      <c r="U451" s="34"/>
      <c r="V451" s="36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</row>
    <row r="452" customFormat="false" ht="16.5" hidden="false" customHeight="true" outlineLevel="0" collapsed="false">
      <c r="B452" s="133" t="s">
        <v>376</v>
      </c>
      <c r="C452" s="134" t="s">
        <v>377</v>
      </c>
      <c r="D452" s="127" t="s">
        <v>378</v>
      </c>
      <c r="E452" s="119" t="s">
        <v>17</v>
      </c>
      <c r="F452" s="120" t="n">
        <f aca="false">SUM(G452:R452)</f>
        <v>810.01938</v>
      </c>
      <c r="G452" s="120" t="n">
        <f aca="false">SUM(G453:G456)</f>
        <v>0</v>
      </c>
      <c r="H452" s="120" t="n">
        <f aca="false">SUM(H453:H456)</f>
        <v>0</v>
      </c>
      <c r="I452" s="120" t="n">
        <f aca="false">SUM(I453:I456)</f>
        <v>0</v>
      </c>
      <c r="J452" s="120" t="n">
        <f aca="false">SUM(J453:J456)</f>
        <v>0</v>
      </c>
      <c r="K452" s="120" t="n">
        <f aca="false">SUM(K453:K456)</f>
        <v>0</v>
      </c>
      <c r="L452" s="120" t="n">
        <f aca="false">SUM(L453:L456)</f>
        <v>0</v>
      </c>
      <c r="M452" s="120" t="n">
        <f aca="false">SUM(M453:M456)</f>
        <v>0</v>
      </c>
      <c r="N452" s="120" t="n">
        <f aca="false">SUM(N453:N456)</f>
        <v>0</v>
      </c>
      <c r="O452" s="120" t="n">
        <f aca="false">SUM(O453:O456)</f>
        <v>810.01938</v>
      </c>
      <c r="P452" s="120" t="n">
        <f aca="false">SUM(P453:P456)</f>
        <v>0</v>
      </c>
      <c r="Q452" s="120" t="n">
        <f aca="false">SUM(Q453:Q456)</f>
        <v>0</v>
      </c>
      <c r="R452" s="120" t="n">
        <f aca="false">SUM(R453:R456)</f>
        <v>0</v>
      </c>
      <c r="S452" s="34" t="s">
        <v>352</v>
      </c>
      <c r="T452" s="34"/>
      <c r="U452" s="34" t="s">
        <v>36</v>
      </c>
      <c r="V452" s="36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</row>
    <row r="453" customFormat="false" ht="16.5" hidden="false" customHeight="true" outlineLevel="0" collapsed="false">
      <c r="B453" s="133"/>
      <c r="C453" s="134"/>
      <c r="D453" s="127"/>
      <c r="E453" s="135" t="s">
        <v>19</v>
      </c>
      <c r="F453" s="120" t="n">
        <f aca="false">SUM(G453:R453)</f>
        <v>793.9</v>
      </c>
      <c r="G453" s="120" t="n">
        <f aca="false">G458</f>
        <v>0</v>
      </c>
      <c r="H453" s="120" t="n">
        <f aca="false">H458</f>
        <v>0</v>
      </c>
      <c r="I453" s="120" t="n">
        <f aca="false">I458</f>
        <v>0</v>
      </c>
      <c r="J453" s="120" t="n">
        <f aca="false">J458</f>
        <v>0</v>
      </c>
      <c r="K453" s="120" t="n">
        <f aca="false">K458</f>
        <v>0</v>
      </c>
      <c r="L453" s="120" t="n">
        <f aca="false">L458</f>
        <v>0</v>
      </c>
      <c r="M453" s="120" t="n">
        <f aca="false">M458</f>
        <v>0</v>
      </c>
      <c r="N453" s="120" t="n">
        <f aca="false">N458</f>
        <v>0</v>
      </c>
      <c r="O453" s="120" t="n">
        <f aca="false">O458</f>
        <v>793.9</v>
      </c>
      <c r="P453" s="120" t="n">
        <f aca="false">P458</f>
        <v>0</v>
      </c>
      <c r="Q453" s="120" t="n">
        <f aca="false">Q458</f>
        <v>0</v>
      </c>
      <c r="R453" s="120" t="n">
        <f aca="false">R458</f>
        <v>0</v>
      </c>
      <c r="S453" s="34"/>
      <c r="T453" s="34"/>
      <c r="U453" s="34"/>
      <c r="V453" s="36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</row>
    <row r="454" customFormat="false" ht="16.5" hidden="false" customHeight="true" outlineLevel="0" collapsed="false">
      <c r="B454" s="133"/>
      <c r="C454" s="134"/>
      <c r="D454" s="127"/>
      <c r="E454" s="135" t="s">
        <v>20</v>
      </c>
      <c r="F454" s="120" t="n">
        <f aca="false">SUM(G454:R454)</f>
        <v>8.01919</v>
      </c>
      <c r="G454" s="120" t="n">
        <f aca="false">G459</f>
        <v>0</v>
      </c>
      <c r="H454" s="120" t="n">
        <f aca="false">H459</f>
        <v>0</v>
      </c>
      <c r="I454" s="120" t="n">
        <f aca="false">I459</f>
        <v>0</v>
      </c>
      <c r="J454" s="120" t="n">
        <f aca="false">J459</f>
        <v>0</v>
      </c>
      <c r="K454" s="120" t="n">
        <f aca="false">K459</f>
        <v>0</v>
      </c>
      <c r="L454" s="120" t="n">
        <f aca="false">L459</f>
        <v>0</v>
      </c>
      <c r="M454" s="120" t="n">
        <f aca="false">M459</f>
        <v>0</v>
      </c>
      <c r="N454" s="120" t="n">
        <f aca="false">N459</f>
        <v>0</v>
      </c>
      <c r="O454" s="120" t="n">
        <f aca="false">O459</f>
        <v>8.01919</v>
      </c>
      <c r="P454" s="120" t="n">
        <f aca="false">P459</f>
        <v>0</v>
      </c>
      <c r="Q454" s="120" t="n">
        <f aca="false">Q459</f>
        <v>0</v>
      </c>
      <c r="R454" s="120" t="n">
        <f aca="false">R459</f>
        <v>0</v>
      </c>
      <c r="S454" s="34"/>
      <c r="T454" s="34"/>
      <c r="U454" s="34"/>
      <c r="V454" s="36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</row>
    <row r="455" customFormat="false" ht="16.5" hidden="false" customHeight="true" outlineLevel="0" collapsed="false">
      <c r="B455" s="133"/>
      <c r="C455" s="134"/>
      <c r="D455" s="127"/>
      <c r="E455" s="135" t="s">
        <v>21</v>
      </c>
      <c r="F455" s="120" t="n">
        <f aca="false">SUM(G455:R455)</f>
        <v>8.10019</v>
      </c>
      <c r="G455" s="120" t="n">
        <f aca="false">G460</f>
        <v>0</v>
      </c>
      <c r="H455" s="120" t="n">
        <f aca="false">H460</f>
        <v>0</v>
      </c>
      <c r="I455" s="120" t="n">
        <f aca="false">I460</f>
        <v>0</v>
      </c>
      <c r="J455" s="120" t="n">
        <f aca="false">J460</f>
        <v>0</v>
      </c>
      <c r="K455" s="120" t="n">
        <f aca="false">K460</f>
        <v>0</v>
      </c>
      <c r="L455" s="120" t="n">
        <f aca="false">L460</f>
        <v>0</v>
      </c>
      <c r="M455" s="120" t="n">
        <f aca="false">M460</f>
        <v>0</v>
      </c>
      <c r="N455" s="120" t="n">
        <f aca="false">N460</f>
        <v>0</v>
      </c>
      <c r="O455" s="120" t="n">
        <f aca="false">O460</f>
        <v>8.10019</v>
      </c>
      <c r="P455" s="120" t="n">
        <f aca="false">P460</f>
        <v>0</v>
      </c>
      <c r="Q455" s="120" t="n">
        <f aca="false">Q460</f>
        <v>0</v>
      </c>
      <c r="R455" s="120" t="n">
        <f aca="false">R460</f>
        <v>0</v>
      </c>
      <c r="S455" s="34"/>
      <c r="T455" s="34"/>
      <c r="U455" s="34"/>
      <c r="V455" s="36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</row>
    <row r="456" customFormat="false" ht="16.5" hidden="false" customHeight="true" outlineLevel="0" collapsed="false">
      <c r="B456" s="133"/>
      <c r="C456" s="134"/>
      <c r="D456" s="127"/>
      <c r="E456" s="135" t="s">
        <v>22</v>
      </c>
      <c r="F456" s="120" t="n">
        <f aca="false">SUM(G456:R456)</f>
        <v>0</v>
      </c>
      <c r="G456" s="120" t="n">
        <f aca="false">G461</f>
        <v>0</v>
      </c>
      <c r="H456" s="120" t="n">
        <f aca="false">H461</f>
        <v>0</v>
      </c>
      <c r="I456" s="120" t="n">
        <f aca="false">I461</f>
        <v>0</v>
      </c>
      <c r="J456" s="120" t="n">
        <f aca="false">J461</f>
        <v>0</v>
      </c>
      <c r="K456" s="120" t="n">
        <f aca="false">K461</f>
        <v>0</v>
      </c>
      <c r="L456" s="120" t="n">
        <f aca="false">L461</f>
        <v>0</v>
      </c>
      <c r="M456" s="120" t="n">
        <f aca="false">M461</f>
        <v>0</v>
      </c>
      <c r="N456" s="120" t="n">
        <f aca="false">N461</f>
        <v>0</v>
      </c>
      <c r="O456" s="120" t="n">
        <f aca="false">O461</f>
        <v>0</v>
      </c>
      <c r="P456" s="120" t="n">
        <f aca="false">P461</f>
        <v>0</v>
      </c>
      <c r="Q456" s="120" t="n">
        <f aca="false">Q461</f>
        <v>0</v>
      </c>
      <c r="R456" s="120" t="n">
        <f aca="false">R461</f>
        <v>0</v>
      </c>
      <c r="S456" s="34"/>
      <c r="T456" s="34"/>
      <c r="U456" s="34"/>
      <c r="V456" s="36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</row>
    <row r="457" customFormat="false" ht="16.5" hidden="false" customHeight="true" outlineLevel="0" collapsed="false">
      <c r="B457" s="133" t="s">
        <v>379</v>
      </c>
      <c r="C457" s="74" t="s">
        <v>258</v>
      </c>
      <c r="D457" s="75" t="s">
        <v>380</v>
      </c>
      <c r="E457" s="59" t="s">
        <v>17</v>
      </c>
      <c r="F457" s="32" t="n">
        <f aca="false">SUM(G457:R457)</f>
        <v>810.01938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0</v>
      </c>
      <c r="K457" s="32" t="n">
        <f aca="false">K458+K459+K460+K461</f>
        <v>0</v>
      </c>
      <c r="L457" s="32" t="n">
        <f aca="false">L458+L459+L460+L461</f>
        <v>0</v>
      </c>
      <c r="M457" s="32" t="n">
        <f aca="false">M458+M459+M460+M461</f>
        <v>0</v>
      </c>
      <c r="N457" s="122" t="n">
        <f aca="false">N458+N459+N460+N461</f>
        <v>0</v>
      </c>
      <c r="O457" s="32" t="n">
        <f aca="false">O458+O459+O460+O461</f>
        <v>810.01938</v>
      </c>
      <c r="P457" s="32" t="n">
        <f aca="false">P458+P459+P460+P461</f>
        <v>0</v>
      </c>
      <c r="Q457" s="32" t="n">
        <f aca="false">Q458+Q459+Q460+Q461</f>
        <v>0</v>
      </c>
      <c r="R457" s="32" t="n">
        <f aca="false">R458+R459+R460+R461</f>
        <v>0</v>
      </c>
      <c r="S457" s="34" t="s">
        <v>352</v>
      </c>
      <c r="T457" s="28"/>
      <c r="U457" s="34" t="s">
        <v>36</v>
      </c>
      <c r="V457" s="36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</row>
    <row r="458" customFormat="false" ht="16.5" hidden="false" customHeight="true" outlineLevel="0" collapsed="false">
      <c r="B458" s="133"/>
      <c r="C458" s="74"/>
      <c r="D458" s="75"/>
      <c r="E458" s="59" t="s">
        <v>19</v>
      </c>
      <c r="F458" s="32" t="n">
        <f aca="false">SUM(G458:R458)</f>
        <v>793.9</v>
      </c>
      <c r="G458" s="47" t="n">
        <v>0</v>
      </c>
      <c r="H458" s="47" t="n">
        <v>0</v>
      </c>
      <c r="I458" s="47" t="n">
        <v>0</v>
      </c>
      <c r="J458" s="47" t="n">
        <v>0</v>
      </c>
      <c r="K458" s="47" t="n">
        <v>0</v>
      </c>
      <c r="L458" s="47" t="n">
        <v>0</v>
      </c>
      <c r="M458" s="47" t="n">
        <v>0</v>
      </c>
      <c r="N458" s="123" t="n">
        <v>0</v>
      </c>
      <c r="O458" s="124" t="n">
        <v>793.9</v>
      </c>
      <c r="P458" s="47" t="n">
        <v>0</v>
      </c>
      <c r="Q458" s="47" t="n">
        <v>0</v>
      </c>
      <c r="R458" s="47" t="n">
        <v>0</v>
      </c>
      <c r="S458" s="34"/>
      <c r="T458" s="28"/>
      <c r="U458" s="34"/>
      <c r="V458" s="36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</row>
    <row r="459" customFormat="false" ht="16.5" hidden="false" customHeight="true" outlineLevel="0" collapsed="false">
      <c r="B459" s="133"/>
      <c r="C459" s="74"/>
      <c r="D459" s="75"/>
      <c r="E459" s="59" t="s">
        <v>20</v>
      </c>
      <c r="F459" s="32" t="n">
        <f aca="false">SUM(G459:R459)</f>
        <v>8.01919</v>
      </c>
      <c r="G459" s="47" t="n">
        <v>0</v>
      </c>
      <c r="H459" s="47" t="n">
        <v>0</v>
      </c>
      <c r="I459" s="47" t="n">
        <v>0</v>
      </c>
      <c r="J459" s="47" t="n">
        <v>0</v>
      </c>
      <c r="K459" s="47" t="n">
        <v>0</v>
      </c>
      <c r="L459" s="47" t="n">
        <v>0</v>
      </c>
      <c r="M459" s="47" t="n">
        <v>0</v>
      </c>
      <c r="N459" s="123" t="n">
        <v>0</v>
      </c>
      <c r="O459" s="124" t="n">
        <v>8.01919</v>
      </c>
      <c r="P459" s="47" t="n">
        <v>0</v>
      </c>
      <c r="Q459" s="47" t="n">
        <v>0</v>
      </c>
      <c r="R459" s="47" t="n">
        <v>0</v>
      </c>
      <c r="S459" s="34"/>
      <c r="T459" s="28"/>
      <c r="U459" s="34"/>
      <c r="V459" s="36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</row>
    <row r="460" customFormat="false" ht="16.5" hidden="false" customHeight="true" outlineLevel="0" collapsed="false">
      <c r="B460" s="133"/>
      <c r="C460" s="74"/>
      <c r="D460" s="75"/>
      <c r="E460" s="59" t="s">
        <v>21</v>
      </c>
      <c r="F460" s="32" t="n">
        <f aca="false">SUM(G460:R460)</f>
        <v>8.10019</v>
      </c>
      <c r="G460" s="47" t="n">
        <v>0</v>
      </c>
      <c r="H460" s="47" t="n">
        <v>0</v>
      </c>
      <c r="I460" s="47" t="n">
        <v>0</v>
      </c>
      <c r="J460" s="47" t="n">
        <v>0</v>
      </c>
      <c r="K460" s="47" t="n">
        <v>0</v>
      </c>
      <c r="L460" s="47" t="n">
        <v>0</v>
      </c>
      <c r="M460" s="47" t="n">
        <v>0</v>
      </c>
      <c r="N460" s="123" t="n">
        <v>0</v>
      </c>
      <c r="O460" s="124" t="n">
        <v>8.10019</v>
      </c>
      <c r="P460" s="47" t="n">
        <v>0</v>
      </c>
      <c r="Q460" s="47" t="n">
        <v>0</v>
      </c>
      <c r="R460" s="47" t="n">
        <v>0</v>
      </c>
      <c r="S460" s="34"/>
      <c r="T460" s="28"/>
      <c r="U460" s="34"/>
      <c r="V460" s="36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</row>
    <row r="461" customFormat="false" ht="16.5" hidden="false" customHeight="true" outlineLevel="0" collapsed="false">
      <c r="B461" s="133"/>
      <c r="C461" s="74"/>
      <c r="D461" s="75"/>
      <c r="E461" s="59" t="s">
        <v>22</v>
      </c>
      <c r="F461" s="32" t="n">
        <f aca="false">SUM(G461:R461)</f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7" t="n">
        <v>0</v>
      </c>
      <c r="M461" s="47" t="n">
        <v>0</v>
      </c>
      <c r="N461" s="123" t="n">
        <v>0</v>
      </c>
      <c r="O461" s="47" t="n">
        <v>0</v>
      </c>
      <c r="P461" s="47" t="n">
        <v>0</v>
      </c>
      <c r="Q461" s="47" t="n">
        <v>0</v>
      </c>
      <c r="R461" s="47" t="n">
        <v>0</v>
      </c>
      <c r="S461" s="34"/>
      <c r="T461" s="28"/>
      <c r="U461" s="34"/>
      <c r="V461" s="36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</row>
    <row r="462" customFormat="false" ht="21" hidden="false" customHeight="true" outlineLevel="0" collapsed="false">
      <c r="B462" s="136" t="s">
        <v>263</v>
      </c>
      <c r="C462" s="111" t="s">
        <v>264</v>
      </c>
      <c r="D462" s="137" t="s">
        <v>265</v>
      </c>
      <c r="E462" s="113" t="s">
        <v>17</v>
      </c>
      <c r="F462" s="114" t="n">
        <f aca="false">SUM(G462:R462)</f>
        <v>30468.91699</v>
      </c>
      <c r="G462" s="114" t="n">
        <f aca="false">G463+G464+G465+G466</f>
        <v>4362.19063</v>
      </c>
      <c r="H462" s="114" t="n">
        <f aca="false">H463+H464+H465+H466</f>
        <v>3446.66963</v>
      </c>
      <c r="I462" s="114" t="n">
        <f aca="false">I463+I464+I465+I466</f>
        <v>3639.12917</v>
      </c>
      <c r="J462" s="114" t="n">
        <f aca="false">J463+J464+J465+J466</f>
        <v>2765.91947</v>
      </c>
      <c r="K462" s="114" t="n">
        <f aca="false">K463+K464+K465+K466</f>
        <v>2457.10747</v>
      </c>
      <c r="L462" s="114" t="n">
        <f aca="false">L463+L464+L465+L466</f>
        <v>5605.64162</v>
      </c>
      <c r="M462" s="114" t="n">
        <f aca="false">M463+M464+M465+M466</f>
        <v>3347.259</v>
      </c>
      <c r="N462" s="114" t="n">
        <f aca="false">N463+N464+N465+N466</f>
        <v>1564</v>
      </c>
      <c r="O462" s="114" t="n">
        <f aca="false">O463+O464+O465+O466</f>
        <v>1271</v>
      </c>
      <c r="P462" s="114" t="n">
        <f aca="false">P463+P464+P465+P466</f>
        <v>670</v>
      </c>
      <c r="Q462" s="114" t="n">
        <f aca="false">Q463+Q464+Q465+Q466</f>
        <v>670</v>
      </c>
      <c r="R462" s="114" t="n">
        <f aca="false">R463+R464+R465+R466</f>
        <v>670</v>
      </c>
      <c r="S462" s="34"/>
      <c r="T462" s="34" t="s">
        <v>266</v>
      </c>
      <c r="U462" s="34"/>
      <c r="V462" s="36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</row>
    <row r="463" customFormat="false" ht="21" hidden="false" customHeight="true" outlineLevel="0" collapsed="false">
      <c r="B463" s="136"/>
      <c r="C463" s="111"/>
      <c r="D463" s="137"/>
      <c r="E463" s="138" t="s">
        <v>19</v>
      </c>
      <c r="F463" s="114" t="n">
        <f aca="false">SUM(G463:R463)</f>
        <v>0</v>
      </c>
      <c r="G463" s="114" t="n">
        <f aca="false">G468+G478+G518</f>
        <v>0</v>
      </c>
      <c r="H463" s="114" t="n">
        <f aca="false">H468+H478+H518</f>
        <v>0</v>
      </c>
      <c r="I463" s="114" t="n">
        <f aca="false">I468+I478+I518</f>
        <v>0</v>
      </c>
      <c r="J463" s="114" t="n">
        <f aca="false">J468+J478+J518</f>
        <v>0</v>
      </c>
      <c r="K463" s="114" t="n">
        <f aca="false">K468+K478+K518</f>
        <v>0</v>
      </c>
      <c r="L463" s="114" t="n">
        <f aca="false">L468+L478+L518</f>
        <v>0</v>
      </c>
      <c r="M463" s="114" t="n">
        <f aca="false">M468+M478+M518</f>
        <v>0</v>
      </c>
      <c r="N463" s="114" t="n">
        <f aca="false">N468+N478+N518</f>
        <v>0</v>
      </c>
      <c r="O463" s="114" t="n">
        <f aca="false">O468+O478+O518</f>
        <v>0</v>
      </c>
      <c r="P463" s="114" t="n">
        <f aca="false">P468+P478+P518</f>
        <v>0</v>
      </c>
      <c r="Q463" s="114" t="n">
        <f aca="false">Q468+Q478+Q518</f>
        <v>0</v>
      </c>
      <c r="R463" s="114" t="n">
        <f aca="false">R468+R478+R518</f>
        <v>0</v>
      </c>
      <c r="S463" s="34"/>
      <c r="T463" s="34"/>
      <c r="U463" s="34"/>
      <c r="V463" s="36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</row>
    <row r="464" customFormat="false" ht="21" hidden="false" customHeight="true" outlineLevel="0" collapsed="false">
      <c r="B464" s="136"/>
      <c r="C464" s="111"/>
      <c r="D464" s="137"/>
      <c r="E464" s="138" t="s">
        <v>20</v>
      </c>
      <c r="F464" s="114" t="n">
        <f aca="false">SUM(G464:R464)</f>
        <v>0</v>
      </c>
      <c r="G464" s="114" t="n">
        <f aca="false">G469+G479+G519</f>
        <v>0</v>
      </c>
      <c r="H464" s="114" t="n">
        <f aca="false">H469+H479+H519</f>
        <v>0</v>
      </c>
      <c r="I464" s="114" t="n">
        <f aca="false">I469+I479+I519</f>
        <v>0</v>
      </c>
      <c r="J464" s="114" t="n">
        <f aca="false">J469+J479+J519</f>
        <v>0</v>
      </c>
      <c r="K464" s="114" t="n">
        <f aca="false">K469+K479+K519</f>
        <v>0</v>
      </c>
      <c r="L464" s="114" t="n">
        <f aca="false">L469+L479+L519</f>
        <v>0</v>
      </c>
      <c r="M464" s="114" t="n">
        <f aca="false">M469+M479+M519</f>
        <v>0</v>
      </c>
      <c r="N464" s="114" t="n">
        <f aca="false">N469+N479+N519</f>
        <v>0</v>
      </c>
      <c r="O464" s="114" t="n">
        <f aca="false">O469+O479+O519</f>
        <v>0</v>
      </c>
      <c r="P464" s="114" t="n">
        <f aca="false">P469+P479+P519</f>
        <v>0</v>
      </c>
      <c r="Q464" s="114" t="n">
        <f aca="false">Q469+Q479+Q519</f>
        <v>0</v>
      </c>
      <c r="R464" s="114" t="n">
        <f aca="false">R469+R479+R519</f>
        <v>0</v>
      </c>
      <c r="S464" s="34"/>
      <c r="T464" s="34"/>
      <c r="U464" s="34"/>
      <c r="V464" s="36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</row>
    <row r="465" customFormat="false" ht="21" hidden="false" customHeight="true" outlineLevel="0" collapsed="false">
      <c r="B465" s="136"/>
      <c r="C465" s="111"/>
      <c r="D465" s="137"/>
      <c r="E465" s="138" t="s">
        <v>21</v>
      </c>
      <c r="F465" s="114" t="n">
        <f aca="false">SUM(G465:R465)</f>
        <v>30468.91699</v>
      </c>
      <c r="G465" s="114" t="n">
        <f aca="false">G470+G480+G520</f>
        <v>4362.19063</v>
      </c>
      <c r="H465" s="114" t="n">
        <f aca="false">H470+H480+H520</f>
        <v>3446.66963</v>
      </c>
      <c r="I465" s="114" t="n">
        <f aca="false">I470+I480+I520</f>
        <v>3639.12917</v>
      </c>
      <c r="J465" s="114" t="n">
        <f aca="false">J470+J480+J520</f>
        <v>2765.91947</v>
      </c>
      <c r="K465" s="114" t="n">
        <f aca="false">K470+K480+K520</f>
        <v>2457.10747</v>
      </c>
      <c r="L465" s="114" t="n">
        <f aca="false">L470+L480+L520</f>
        <v>5605.64162</v>
      </c>
      <c r="M465" s="114" t="n">
        <f aca="false">M470+M480+M520</f>
        <v>3347.259</v>
      </c>
      <c r="N465" s="114" t="n">
        <f aca="false">N470+N480+N520</f>
        <v>1564</v>
      </c>
      <c r="O465" s="114" t="n">
        <f aca="false">O470+O480+O520</f>
        <v>1271</v>
      </c>
      <c r="P465" s="114" t="n">
        <f aca="false">P470+P480+P520</f>
        <v>670</v>
      </c>
      <c r="Q465" s="114" t="n">
        <f aca="false">Q470+Q480+Q520</f>
        <v>670</v>
      </c>
      <c r="R465" s="114" t="n">
        <f aca="false">R470+R480+R520</f>
        <v>670</v>
      </c>
      <c r="S465" s="34"/>
      <c r="T465" s="34"/>
      <c r="U465" s="34"/>
      <c r="V465" s="36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</row>
    <row r="466" customFormat="false" ht="21" hidden="false" customHeight="true" outlineLevel="0" collapsed="false">
      <c r="B466" s="136"/>
      <c r="C466" s="111"/>
      <c r="D466" s="137"/>
      <c r="E466" s="138" t="s">
        <v>22</v>
      </c>
      <c r="F466" s="114" t="n">
        <f aca="false">SUM(G466:R466)</f>
        <v>0</v>
      </c>
      <c r="G466" s="114" t="n">
        <f aca="false">G471+G481+G521</f>
        <v>0</v>
      </c>
      <c r="H466" s="114" t="n">
        <f aca="false">H471+H481+H521</f>
        <v>0</v>
      </c>
      <c r="I466" s="114" t="n">
        <f aca="false">I471+I481+I521</f>
        <v>0</v>
      </c>
      <c r="J466" s="114" t="n">
        <f aca="false">J471+J481+J521</f>
        <v>0</v>
      </c>
      <c r="K466" s="114" t="n">
        <f aca="false">K471+K481+K521</f>
        <v>0</v>
      </c>
      <c r="L466" s="114" t="n">
        <f aca="false">L471+L481+L521</f>
        <v>0</v>
      </c>
      <c r="M466" s="114" t="n">
        <f aca="false">M471+M481+M521</f>
        <v>0</v>
      </c>
      <c r="N466" s="114" t="n">
        <f aca="false">N471+N481+N521</f>
        <v>0</v>
      </c>
      <c r="O466" s="114" t="n">
        <f aca="false">O471+O481+O521</f>
        <v>0</v>
      </c>
      <c r="P466" s="114" t="n">
        <f aca="false">P471+P481+P521</f>
        <v>0</v>
      </c>
      <c r="Q466" s="114" t="n">
        <f aca="false">Q471+Q481+Q521</f>
        <v>0</v>
      </c>
      <c r="R466" s="114" t="n">
        <f aca="false">R471+R481+R521</f>
        <v>0</v>
      </c>
      <c r="S466" s="34"/>
      <c r="T466" s="34"/>
      <c r="U466" s="34"/>
      <c r="V466" s="36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</row>
    <row r="467" customFormat="false" ht="22.5" hidden="false" customHeight="true" outlineLevel="0" collapsed="false">
      <c r="B467" s="57" t="s">
        <v>273</v>
      </c>
      <c r="C467" s="29" t="s">
        <v>274</v>
      </c>
      <c r="D467" s="58" t="s">
        <v>275</v>
      </c>
      <c r="E467" s="31" t="s">
        <v>17</v>
      </c>
      <c r="F467" s="32" t="n">
        <f aca="false">SUM(G467:R467)</f>
        <v>78.6</v>
      </c>
      <c r="G467" s="32" t="n">
        <f aca="false">G468+G469+G470+G471</f>
        <v>0</v>
      </c>
      <c r="H467" s="32" t="n">
        <f aca="false">H468+H469+H470+H471</f>
        <v>37.5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0</v>
      </c>
      <c r="L467" s="32" t="n">
        <f aca="false">L468+L469+L470+L471</f>
        <v>41.1</v>
      </c>
      <c r="M467" s="32" t="n">
        <f aca="false">M468+M469+M470+M471</f>
        <v>0</v>
      </c>
      <c r="N467" s="12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32" t="n">
        <f aca="false">R468+R469+R470+R471</f>
        <v>0</v>
      </c>
      <c r="S467" s="35"/>
      <c r="T467" s="35" t="s">
        <v>276</v>
      </c>
      <c r="U467" s="35"/>
      <c r="V467" s="36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</row>
    <row r="468" customFormat="false" ht="22.5" hidden="false" customHeight="true" outlineLevel="0" collapsed="false">
      <c r="B468" s="57"/>
      <c r="C468" s="29"/>
      <c r="D468" s="58"/>
      <c r="E468" s="59" t="s">
        <v>19</v>
      </c>
      <c r="F468" s="32" t="n">
        <f aca="false">SUM(G468:R468)</f>
        <v>0</v>
      </c>
      <c r="G468" s="32" t="n">
        <v>0</v>
      </c>
      <c r="H468" s="32" t="n">
        <v>0</v>
      </c>
      <c r="I468" s="32" t="n">
        <v>0</v>
      </c>
      <c r="J468" s="32" t="n">
        <v>0</v>
      </c>
      <c r="K468" s="32" t="n">
        <v>0</v>
      </c>
      <c r="L468" s="32" t="n">
        <v>0</v>
      </c>
      <c r="M468" s="32" t="n">
        <v>0</v>
      </c>
      <c r="N468" s="122" t="n">
        <v>0</v>
      </c>
      <c r="O468" s="32" t="n">
        <v>0</v>
      </c>
      <c r="P468" s="32" t="n">
        <v>0</v>
      </c>
      <c r="Q468" s="32" t="n">
        <v>0</v>
      </c>
      <c r="R468" s="32" t="n">
        <v>0</v>
      </c>
      <c r="S468" s="35"/>
      <c r="T468" s="35"/>
      <c r="U468" s="35"/>
      <c r="V468" s="36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</row>
    <row r="469" customFormat="false" ht="22.5" hidden="false" customHeight="true" outlineLevel="0" collapsed="false">
      <c r="B469" s="57"/>
      <c r="C469" s="29"/>
      <c r="D469" s="58"/>
      <c r="E469" s="59" t="s">
        <v>20</v>
      </c>
      <c r="F469" s="32" t="n">
        <f aca="false">SUM(G469:R469)</f>
        <v>0</v>
      </c>
      <c r="G469" s="32" t="n">
        <v>0</v>
      </c>
      <c r="H469" s="32" t="n">
        <v>0</v>
      </c>
      <c r="I469" s="32" t="n">
        <v>0</v>
      </c>
      <c r="J469" s="32" t="n">
        <v>0</v>
      </c>
      <c r="K469" s="32" t="n">
        <v>0</v>
      </c>
      <c r="L469" s="32" t="n">
        <v>0</v>
      </c>
      <c r="M469" s="32" t="n">
        <v>0</v>
      </c>
      <c r="N469" s="122" t="n">
        <v>0</v>
      </c>
      <c r="O469" s="32" t="n">
        <v>0</v>
      </c>
      <c r="P469" s="32" t="n">
        <v>0</v>
      </c>
      <c r="Q469" s="32" t="n">
        <v>0</v>
      </c>
      <c r="R469" s="32" t="n">
        <v>0</v>
      </c>
      <c r="S469" s="35"/>
      <c r="T469" s="35"/>
      <c r="U469" s="35"/>
      <c r="V469" s="36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</row>
    <row r="470" customFormat="false" ht="22.5" hidden="false" customHeight="true" outlineLevel="0" collapsed="false">
      <c r="B470" s="57"/>
      <c r="C470" s="29"/>
      <c r="D470" s="58"/>
      <c r="E470" s="59" t="s">
        <v>21</v>
      </c>
      <c r="F470" s="32" t="n">
        <f aca="false">SUM(G470:R470)</f>
        <v>78.6</v>
      </c>
      <c r="G470" s="32" t="n">
        <f aca="false">G475</f>
        <v>0</v>
      </c>
      <c r="H470" s="32" t="n">
        <f aca="false">H475</f>
        <v>37.5</v>
      </c>
      <c r="I470" s="32" t="n">
        <f aca="false">I475</f>
        <v>0</v>
      </c>
      <c r="J470" s="32" t="n">
        <f aca="false">J475</f>
        <v>0</v>
      </c>
      <c r="K470" s="32" t="n">
        <f aca="false">K475</f>
        <v>0</v>
      </c>
      <c r="L470" s="32" t="n">
        <f aca="false">L475</f>
        <v>41.1</v>
      </c>
      <c r="M470" s="32" t="n">
        <f aca="false">M475</f>
        <v>0</v>
      </c>
      <c r="N470" s="122" t="n">
        <f aca="false">N475</f>
        <v>0</v>
      </c>
      <c r="O470" s="32" t="n">
        <f aca="false">O475</f>
        <v>0</v>
      </c>
      <c r="P470" s="32" t="n">
        <f aca="false">P475</f>
        <v>0</v>
      </c>
      <c r="Q470" s="32" t="n">
        <f aca="false">Q475</f>
        <v>0</v>
      </c>
      <c r="R470" s="32" t="n">
        <f aca="false">R475</f>
        <v>0</v>
      </c>
      <c r="S470" s="35"/>
      <c r="T470" s="35"/>
      <c r="U470" s="35"/>
      <c r="V470" s="36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</row>
    <row r="471" customFormat="false" ht="22.5" hidden="false" customHeight="true" outlineLevel="0" collapsed="false">
      <c r="B471" s="57"/>
      <c r="C471" s="29"/>
      <c r="D471" s="58"/>
      <c r="E471" s="59" t="s">
        <v>22</v>
      </c>
      <c r="F471" s="32" t="n">
        <f aca="false">SUM(G471:R471)</f>
        <v>0</v>
      </c>
      <c r="G471" s="32" t="n">
        <v>0</v>
      </c>
      <c r="H471" s="32" t="n">
        <v>0</v>
      </c>
      <c r="I471" s="32" t="n">
        <v>0</v>
      </c>
      <c r="J471" s="32" t="n">
        <v>0</v>
      </c>
      <c r="K471" s="32" t="n">
        <v>0</v>
      </c>
      <c r="L471" s="32" t="n">
        <v>0</v>
      </c>
      <c r="M471" s="32" t="n">
        <v>0</v>
      </c>
      <c r="N471" s="122" t="n">
        <v>0</v>
      </c>
      <c r="O471" s="32" t="n">
        <v>0</v>
      </c>
      <c r="P471" s="32" t="n">
        <v>0</v>
      </c>
      <c r="Q471" s="32" t="n">
        <v>0</v>
      </c>
      <c r="R471" s="32" t="n">
        <v>0</v>
      </c>
      <c r="S471" s="35"/>
      <c r="T471" s="35"/>
      <c r="U471" s="35"/>
      <c r="V471" s="36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</row>
    <row r="472" customFormat="false" ht="16.5" hidden="false" customHeight="true" outlineLevel="0" collapsed="false">
      <c r="B472" s="49" t="s">
        <v>282</v>
      </c>
      <c r="C472" s="43" t="s">
        <v>283</v>
      </c>
      <c r="D472" s="30" t="s">
        <v>284</v>
      </c>
      <c r="E472" s="31" t="s">
        <v>17</v>
      </c>
      <c r="F472" s="32" t="n">
        <f aca="false">SUM(G472:R472)</f>
        <v>78.6</v>
      </c>
      <c r="G472" s="32" t="n">
        <f aca="false">G473+G474+G475+G476</f>
        <v>0</v>
      </c>
      <c r="H472" s="32" t="n">
        <f aca="false">H473+H474+H475+H476</f>
        <v>37.5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2" t="n">
        <f aca="false">L473+L474+L475+L476</f>
        <v>41.1</v>
      </c>
      <c r="M472" s="32" t="n">
        <f aca="false">M473+M474+M475+M476</f>
        <v>0</v>
      </c>
      <c r="N472" s="12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32" t="n">
        <f aca="false">R473+R474+R475+R476</f>
        <v>0</v>
      </c>
      <c r="S472" s="34" t="s">
        <v>352</v>
      </c>
      <c r="T472" s="34"/>
      <c r="U472" s="34"/>
      <c r="V472" s="36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</row>
    <row r="473" customFormat="false" ht="16.5" hidden="false" customHeight="true" outlineLevel="0" collapsed="false">
      <c r="B473" s="49"/>
      <c r="C473" s="43"/>
      <c r="D473" s="30"/>
      <c r="E473" s="50" t="s">
        <v>19</v>
      </c>
      <c r="F473" s="32" t="n">
        <f aca="false">SUM(G473:R473)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123" t="n">
        <v>0</v>
      </c>
      <c r="O473" s="47" t="n">
        <v>0</v>
      </c>
      <c r="P473" s="47" t="n">
        <v>0</v>
      </c>
      <c r="Q473" s="47" t="n">
        <v>0</v>
      </c>
      <c r="R473" s="47" t="n">
        <v>0</v>
      </c>
      <c r="S473" s="34"/>
      <c r="T473" s="34"/>
      <c r="U473" s="34"/>
      <c r="V473" s="36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</row>
    <row r="474" customFormat="false" ht="16.5" hidden="false" customHeight="true" outlineLevel="0" collapsed="false">
      <c r="B474" s="49"/>
      <c r="C474" s="43"/>
      <c r="D474" s="30"/>
      <c r="E474" s="50" t="s">
        <v>20</v>
      </c>
      <c r="F474" s="32" t="n">
        <f aca="false">SUM(G474:R474)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123" t="n">
        <v>0</v>
      </c>
      <c r="O474" s="47" t="n">
        <v>0</v>
      </c>
      <c r="P474" s="47" t="n">
        <v>0</v>
      </c>
      <c r="Q474" s="47" t="n">
        <v>0</v>
      </c>
      <c r="R474" s="47" t="n">
        <v>0</v>
      </c>
      <c r="S474" s="34"/>
      <c r="T474" s="34"/>
      <c r="U474" s="34"/>
      <c r="V474" s="36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</row>
    <row r="475" customFormat="false" ht="16.5" hidden="false" customHeight="true" outlineLevel="0" collapsed="false">
      <c r="B475" s="49"/>
      <c r="C475" s="43"/>
      <c r="D475" s="30"/>
      <c r="E475" s="50" t="s">
        <v>21</v>
      </c>
      <c r="F475" s="32" t="n">
        <f aca="false">SUM(G475:R475)</f>
        <v>78.6</v>
      </c>
      <c r="G475" s="47" t="n">
        <v>0</v>
      </c>
      <c r="H475" s="47" t="n">
        <v>37.5</v>
      </c>
      <c r="I475" s="47" t="n">
        <v>0</v>
      </c>
      <c r="J475" s="47" t="n">
        <v>0</v>
      </c>
      <c r="K475" s="47" t="n">
        <v>0</v>
      </c>
      <c r="L475" s="47" t="n">
        <v>41.1</v>
      </c>
      <c r="M475" s="47" t="n">
        <v>0</v>
      </c>
      <c r="N475" s="123" t="n">
        <v>0</v>
      </c>
      <c r="O475" s="47" t="n">
        <v>0</v>
      </c>
      <c r="P475" s="47" t="n">
        <v>0</v>
      </c>
      <c r="Q475" s="47" t="n">
        <v>0</v>
      </c>
      <c r="R475" s="47" t="n">
        <v>0</v>
      </c>
      <c r="S475" s="34"/>
      <c r="T475" s="34"/>
      <c r="U475" s="34"/>
      <c r="V475" s="36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</row>
    <row r="476" customFormat="false" ht="16.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SUM(G476:R476)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123" t="n">
        <v>0</v>
      </c>
      <c r="O476" s="47" t="n">
        <v>0</v>
      </c>
      <c r="P476" s="47" t="n">
        <v>0</v>
      </c>
      <c r="Q476" s="47" t="n">
        <v>0</v>
      </c>
      <c r="R476" s="47" t="n">
        <v>0</v>
      </c>
      <c r="S476" s="34"/>
      <c r="T476" s="34"/>
      <c r="U476" s="34"/>
      <c r="V476" s="36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</row>
    <row r="477" s="78" customFormat="true" ht="20.25" hidden="false" customHeight="true" outlineLevel="0" collapsed="false">
      <c r="A477" s="101"/>
      <c r="B477" s="116" t="s">
        <v>285</v>
      </c>
      <c r="C477" s="126" t="s">
        <v>286</v>
      </c>
      <c r="D477" s="127" t="s">
        <v>287</v>
      </c>
      <c r="E477" s="119" t="s">
        <v>17</v>
      </c>
      <c r="F477" s="120" t="n">
        <f aca="false">SUM(G477:R477)</f>
        <v>29585.31699</v>
      </c>
      <c r="G477" s="120" t="n">
        <f aca="false">G478+G479+G480+G481</f>
        <v>4209.19063</v>
      </c>
      <c r="H477" s="120" t="n">
        <f aca="false">H478+H479+H480+H481</f>
        <v>3256.16963</v>
      </c>
      <c r="I477" s="120" t="n">
        <f aca="false">I478+I479+I480+I481</f>
        <v>3521.12917</v>
      </c>
      <c r="J477" s="120" t="n">
        <f aca="false">J478+J479+J480+J481</f>
        <v>2612.91947</v>
      </c>
      <c r="K477" s="120" t="n">
        <f aca="false">K478+K479+K480+K481</f>
        <v>2304.10747</v>
      </c>
      <c r="L477" s="120" t="n">
        <f aca="false">L478+L479+L480+L481</f>
        <v>5489.54162</v>
      </c>
      <c r="M477" s="120" t="n">
        <f aca="false">M478+M479+M480+M481</f>
        <v>3347.259</v>
      </c>
      <c r="N477" s="120" t="n">
        <f aca="false">N478+N479+N480+N481</f>
        <v>1564</v>
      </c>
      <c r="O477" s="120" t="n">
        <f aca="false">O478+O479+O480+O481</f>
        <v>1271</v>
      </c>
      <c r="P477" s="120" t="n">
        <f aca="false">P478+P479+P480+P481</f>
        <v>670</v>
      </c>
      <c r="Q477" s="120" t="n">
        <f aca="false">Q478+Q479+Q480+Q481</f>
        <v>670</v>
      </c>
      <c r="R477" s="120" t="n">
        <f aca="false">R478+R479+R480+R481</f>
        <v>670</v>
      </c>
      <c r="S477" s="19"/>
      <c r="T477" s="35" t="s">
        <v>288</v>
      </c>
      <c r="U477" s="35"/>
      <c r="V477" s="79"/>
      <c r="W477" s="80"/>
      <c r="X477" s="80"/>
      <c r="Y477" s="80"/>
      <c r="Z477" s="80"/>
      <c r="AA477" s="80"/>
      <c r="AB477" s="80"/>
      <c r="AC477" s="80"/>
      <c r="AD477" s="80"/>
      <c r="AE477" s="80"/>
      <c r="AF477" s="80"/>
      <c r="AG477" s="80"/>
      <c r="AH477" s="80"/>
      <c r="AI477" s="80"/>
      <c r="AJ477" s="80"/>
      <c r="AK477" s="80"/>
    </row>
    <row r="478" s="78" customFormat="true" ht="20.25" hidden="false" customHeight="true" outlineLevel="0" collapsed="false">
      <c r="A478" s="101"/>
      <c r="B478" s="116"/>
      <c r="C478" s="126"/>
      <c r="D478" s="127"/>
      <c r="E478" s="119" t="s">
        <v>19</v>
      </c>
      <c r="F478" s="120" t="n">
        <f aca="false">SUM(G478:R478)</f>
        <v>0</v>
      </c>
      <c r="G478" s="120" t="n">
        <f aca="false">G548+G493+G488</f>
        <v>0</v>
      </c>
      <c r="H478" s="120" t="n">
        <f aca="false">H548+H493+H488</f>
        <v>0</v>
      </c>
      <c r="I478" s="120" t="n">
        <f aca="false">I548+I493+I488</f>
        <v>0</v>
      </c>
      <c r="J478" s="120" t="n">
        <f aca="false">J548+J493+J488</f>
        <v>0</v>
      </c>
      <c r="K478" s="120" t="n">
        <f aca="false">K548+K493+K488</f>
        <v>0</v>
      </c>
      <c r="L478" s="120" t="n">
        <f aca="false">L548+L493+L488</f>
        <v>0</v>
      </c>
      <c r="M478" s="120" t="n">
        <f aca="false">M483+M488+M493+M498+M503+M508+M513</f>
        <v>0</v>
      </c>
      <c r="N478" s="120" t="n">
        <f aca="false">N483+N488+N493+N498+N503+N508+N513</f>
        <v>0</v>
      </c>
      <c r="O478" s="120" t="n">
        <f aca="false">O483+O488+O493+O498+O503+O508+O513</f>
        <v>0</v>
      </c>
      <c r="P478" s="120" t="n">
        <f aca="false">P483+P488+P493+P498+P503+P508+P513</f>
        <v>0</v>
      </c>
      <c r="Q478" s="120" t="n">
        <f aca="false">Q483+Q488+Q493+Q498+Q503+Q508+Q513</f>
        <v>0</v>
      </c>
      <c r="R478" s="120" t="n">
        <f aca="false">R483+R488+R493+R498+R503+R508+R513</f>
        <v>0</v>
      </c>
      <c r="S478" s="19"/>
      <c r="T478" s="35"/>
      <c r="U478" s="35"/>
      <c r="V478" s="79"/>
      <c r="W478" s="80"/>
      <c r="X478" s="80"/>
      <c r="Y478" s="80"/>
      <c r="Z478" s="80"/>
      <c r="AA478" s="80"/>
      <c r="AB478" s="80"/>
      <c r="AC478" s="80"/>
      <c r="AD478" s="80"/>
      <c r="AE478" s="80"/>
      <c r="AF478" s="80"/>
      <c r="AG478" s="80"/>
      <c r="AH478" s="80"/>
      <c r="AI478" s="80"/>
      <c r="AJ478" s="80"/>
      <c r="AK478" s="80"/>
    </row>
    <row r="479" s="78" customFormat="true" ht="20.25" hidden="false" customHeight="true" outlineLevel="0" collapsed="false">
      <c r="A479" s="101"/>
      <c r="B479" s="116"/>
      <c r="C479" s="126"/>
      <c r="D479" s="127"/>
      <c r="E479" s="119" t="s">
        <v>20</v>
      </c>
      <c r="F479" s="120" t="n">
        <f aca="false">SUM(G479:R479)</f>
        <v>0</v>
      </c>
      <c r="G479" s="120" t="n">
        <f aca="false">G549+G494+G489</f>
        <v>0</v>
      </c>
      <c r="H479" s="120" t="n">
        <f aca="false">H549+H494+H489</f>
        <v>0</v>
      </c>
      <c r="I479" s="120" t="n">
        <f aca="false">I549+I494+I489</f>
        <v>0</v>
      </c>
      <c r="J479" s="120" t="n">
        <f aca="false">J549+J494+J489</f>
        <v>0</v>
      </c>
      <c r="K479" s="120" t="n">
        <f aca="false">K549+K494+K489</f>
        <v>0</v>
      </c>
      <c r="L479" s="120" t="n">
        <f aca="false">L549+L494+L489</f>
        <v>0</v>
      </c>
      <c r="M479" s="120" t="n">
        <f aca="false">M484+M489+M494+M499+M504+M509</f>
        <v>0</v>
      </c>
      <c r="N479" s="120" t="n">
        <f aca="false">N484+N489+N494+N499+N504+N509</f>
        <v>0</v>
      </c>
      <c r="O479" s="120" t="n">
        <f aca="false">O484+O489+O494+O499+O504+O509</f>
        <v>0</v>
      </c>
      <c r="P479" s="120" t="n">
        <f aca="false">P484+P489+P494+P499+P504+P509</f>
        <v>0</v>
      </c>
      <c r="Q479" s="120" t="n">
        <f aca="false">Q484+Q489+Q494+Q499+Q504+Q509</f>
        <v>0</v>
      </c>
      <c r="R479" s="120" t="n">
        <f aca="false">R484+R489+R494+R499+R504+R509</f>
        <v>0</v>
      </c>
      <c r="S479" s="19"/>
      <c r="T479" s="35"/>
      <c r="U479" s="35"/>
      <c r="V479" s="79"/>
      <c r="W479" s="80"/>
      <c r="X479" s="80"/>
      <c r="Y479" s="80"/>
      <c r="Z479" s="80"/>
      <c r="AA479" s="80"/>
      <c r="AB479" s="80"/>
      <c r="AC479" s="80"/>
      <c r="AD479" s="80"/>
      <c r="AE479" s="80"/>
      <c r="AF479" s="80"/>
      <c r="AG479" s="80"/>
      <c r="AH479" s="80"/>
      <c r="AI479" s="80"/>
      <c r="AJ479" s="80"/>
      <c r="AK479" s="80"/>
    </row>
    <row r="480" s="78" customFormat="true" ht="20.25" hidden="false" customHeight="true" outlineLevel="0" collapsed="false">
      <c r="A480" s="101"/>
      <c r="B480" s="116"/>
      <c r="C480" s="126"/>
      <c r="D480" s="127"/>
      <c r="E480" s="119" t="s">
        <v>21</v>
      </c>
      <c r="F480" s="120" t="n">
        <f aca="false">SUM(G480:R480)</f>
        <v>29585.31699</v>
      </c>
      <c r="G480" s="120" t="n">
        <f aca="false">G485+G490+G495+G500+G505+G510+G515</f>
        <v>4209.19063</v>
      </c>
      <c r="H480" s="120" t="n">
        <f aca="false">H485+H490+H495+H500+H505+H510+H515</f>
        <v>3256.16963</v>
      </c>
      <c r="I480" s="120" t="n">
        <f aca="false">I485+I490+I495+I500+I505+I510+I515</f>
        <v>3521.12917</v>
      </c>
      <c r="J480" s="120" t="n">
        <f aca="false">J485+J490+J495+J500+J505+J510+J515</f>
        <v>2612.91947</v>
      </c>
      <c r="K480" s="120" t="n">
        <f aca="false">K485+K490+K495+K500+K505+K510+K515</f>
        <v>2304.10747</v>
      </c>
      <c r="L480" s="120" t="n">
        <f aca="false">L485+L490+L495+L500+L505+L510+L515</f>
        <v>5489.54162</v>
      </c>
      <c r="M480" s="120" t="n">
        <f aca="false">M485+M490+M495+M500+M505+M510+M515</f>
        <v>3347.259</v>
      </c>
      <c r="N480" s="120" t="n">
        <f aca="false">N485+N490+N495+N500+N505+N510+N515</f>
        <v>1564</v>
      </c>
      <c r="O480" s="120" t="n">
        <f aca="false">O485+O490+O495+O500+O505+O510+O515</f>
        <v>1271</v>
      </c>
      <c r="P480" s="120" t="n">
        <f aca="false">P485+P490+P495+P500+P505+P510+P515</f>
        <v>670</v>
      </c>
      <c r="Q480" s="120" t="n">
        <f aca="false">Q485+Q490+Q495+Q500+Q505+Q510+Q515</f>
        <v>670</v>
      </c>
      <c r="R480" s="120" t="n">
        <f aca="false">R485+R490+R495+R500+R505+R510+R515</f>
        <v>670</v>
      </c>
      <c r="S480" s="19"/>
      <c r="T480" s="35"/>
      <c r="U480" s="35"/>
      <c r="V480" s="79"/>
      <c r="W480" s="80"/>
      <c r="X480" s="80"/>
      <c r="Y480" s="80"/>
      <c r="Z480" s="80"/>
      <c r="AA480" s="80"/>
      <c r="AB480" s="80"/>
      <c r="AC480" s="80"/>
      <c r="AD480" s="80"/>
      <c r="AE480" s="80"/>
      <c r="AF480" s="80"/>
      <c r="AG480" s="80"/>
      <c r="AH480" s="80"/>
      <c r="AI480" s="80"/>
      <c r="AJ480" s="80"/>
      <c r="AK480" s="80"/>
    </row>
    <row r="481" s="78" customFormat="true" ht="20.25" hidden="false" customHeight="true" outlineLevel="0" collapsed="false">
      <c r="A481" s="101"/>
      <c r="B481" s="116"/>
      <c r="C481" s="126"/>
      <c r="D481" s="127"/>
      <c r="E481" s="128" t="s">
        <v>22</v>
      </c>
      <c r="F481" s="120" t="n">
        <f aca="false">SUM(G481:R481)</f>
        <v>0</v>
      </c>
      <c r="G481" s="120" t="n">
        <f aca="false">G486</f>
        <v>0</v>
      </c>
      <c r="H481" s="120" t="n">
        <f aca="false">H552+H496+H491</f>
        <v>0</v>
      </c>
      <c r="I481" s="120" t="n">
        <f aca="false">I552+I496+I491</f>
        <v>0</v>
      </c>
      <c r="J481" s="120" t="n">
        <f aca="false">J552+J496+J491</f>
        <v>0</v>
      </c>
      <c r="K481" s="120" t="n">
        <f aca="false">K552+K496+K491</f>
        <v>0</v>
      </c>
      <c r="L481" s="120" t="n">
        <f aca="false">L552+L496+L491</f>
        <v>0</v>
      </c>
      <c r="M481" s="120" t="n">
        <f aca="false">M552+M496+M491</f>
        <v>0</v>
      </c>
      <c r="N481" s="120" t="n">
        <f aca="false">N486+N491+N496+N501+N506+N511+N516</f>
        <v>0</v>
      </c>
      <c r="O481" s="120" t="n">
        <f aca="false">O552+O496+O491</f>
        <v>0</v>
      </c>
      <c r="P481" s="120" t="n">
        <f aca="false">P552+P496+P491</f>
        <v>0</v>
      </c>
      <c r="Q481" s="120" t="n">
        <f aca="false">Q552+Q496+Q491</f>
        <v>0</v>
      </c>
      <c r="R481" s="120" t="n">
        <f aca="false">R552+R496+R491</f>
        <v>0</v>
      </c>
      <c r="S481" s="19"/>
      <c r="T481" s="35"/>
      <c r="U481" s="35"/>
      <c r="V481" s="79"/>
      <c r="W481" s="80"/>
      <c r="X481" s="80"/>
      <c r="Y481" s="80"/>
      <c r="Z481" s="80"/>
      <c r="AA481" s="80"/>
      <c r="AB481" s="80"/>
      <c r="AC481" s="80"/>
      <c r="AD481" s="80"/>
      <c r="AE481" s="80"/>
      <c r="AF481" s="80"/>
      <c r="AG481" s="80"/>
      <c r="AH481" s="80"/>
      <c r="AI481" s="80"/>
      <c r="AJ481" s="80"/>
      <c r="AK481" s="80"/>
    </row>
    <row r="482" s="26" customFormat="true" ht="15.75" hidden="false" customHeight="true" outlineLevel="0" collapsed="false">
      <c r="A482" s="81"/>
      <c r="B482" s="49" t="s">
        <v>289</v>
      </c>
      <c r="C482" s="43" t="s">
        <v>290</v>
      </c>
      <c r="D482" s="30" t="s">
        <v>291</v>
      </c>
      <c r="E482" s="31" t="s">
        <v>17</v>
      </c>
      <c r="F482" s="32" t="n">
        <f aca="false">SUM(G482:R482)</f>
        <v>14899.01468</v>
      </c>
      <c r="G482" s="32" t="n">
        <f aca="false">G483+G484+G485+G486</f>
        <v>1367.79758</v>
      </c>
      <c r="H482" s="32" t="n">
        <f aca="false">H483+H484+H485+H486</f>
        <v>1455.66163</v>
      </c>
      <c r="I482" s="32" t="n">
        <f aca="false">I483+I484+I485+I486</f>
        <v>2456.96147</v>
      </c>
      <c r="J482" s="32" t="n">
        <f aca="false">J483+J484+J485+J486</f>
        <v>1825.3</v>
      </c>
      <c r="K482" s="32" t="n">
        <f aca="false">K483+K484+K485+K486</f>
        <v>1616.8</v>
      </c>
      <c r="L482" s="32" t="n">
        <f aca="false">L483+L484+L485+L486</f>
        <v>3500</v>
      </c>
      <c r="M482" s="32" t="n">
        <f aca="false">M483+M484+M485+M486</f>
        <v>1061.494</v>
      </c>
      <c r="N482" s="122" t="n">
        <f aca="false">N483+N484+N485+N486</f>
        <v>1014</v>
      </c>
      <c r="O482" s="32" t="n">
        <f aca="false">O483+O484+O485+O486</f>
        <v>601</v>
      </c>
      <c r="P482" s="32" t="n">
        <f aca="false">P483+P484+P485+P486</f>
        <v>0</v>
      </c>
      <c r="Q482" s="32" t="n">
        <f aca="false">Q483+Q484+Q485+Q486</f>
        <v>0</v>
      </c>
      <c r="R482" s="32" t="n">
        <f aca="false">R483+R484+R485+R486</f>
        <v>0</v>
      </c>
      <c r="S482" s="34" t="s">
        <v>292</v>
      </c>
      <c r="T482" s="34"/>
      <c r="U482" s="34" t="s">
        <v>199</v>
      </c>
      <c r="V482" s="36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  <c r="AY482" s="81"/>
      <c r="AZ482" s="81"/>
      <c r="BA482" s="81"/>
      <c r="BB482" s="81"/>
      <c r="BC482" s="81"/>
      <c r="BD482" s="81"/>
      <c r="BE482" s="81"/>
      <c r="BF482" s="81"/>
      <c r="BG482" s="81"/>
      <c r="BH482" s="81"/>
      <c r="BI482" s="81"/>
      <c r="BJ482" s="81"/>
      <c r="BK482" s="81"/>
      <c r="BL482" s="81"/>
      <c r="BM482" s="81"/>
      <c r="BN482" s="81"/>
      <c r="BO482" s="81"/>
      <c r="BP482" s="81"/>
      <c r="BQ482" s="81"/>
      <c r="BR482" s="81"/>
      <c r="BS482" s="81"/>
      <c r="BT482" s="81"/>
      <c r="BU482" s="81"/>
      <c r="BV482" s="81"/>
      <c r="BW482" s="81"/>
      <c r="BX482" s="81"/>
      <c r="BY482" s="81"/>
      <c r="BZ482" s="81"/>
      <c r="CA482" s="81"/>
      <c r="CB482" s="81"/>
      <c r="CC482" s="81"/>
      <c r="CD482" s="81"/>
      <c r="CE482" s="81"/>
      <c r="CF482" s="81"/>
    </row>
    <row r="483" s="26" customFormat="true" ht="15.75" hidden="false" customHeight="true" outlineLevel="0" collapsed="false">
      <c r="A483" s="81"/>
      <c r="B483" s="49"/>
      <c r="C483" s="43"/>
      <c r="D483" s="30"/>
      <c r="E483" s="38" t="s">
        <v>19</v>
      </c>
      <c r="F483" s="32" t="n">
        <f aca="false">SUM(G483:R483)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123" t="n">
        <v>0</v>
      </c>
      <c r="O483" s="47" t="n">
        <v>0</v>
      </c>
      <c r="P483" s="47" t="n">
        <v>0</v>
      </c>
      <c r="Q483" s="47" t="n">
        <v>0</v>
      </c>
      <c r="R483" s="47" t="n">
        <v>0</v>
      </c>
      <c r="S483" s="34"/>
      <c r="T483" s="34"/>
      <c r="U483" s="34"/>
      <c r="V483" s="36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  <c r="AY483" s="81"/>
      <c r="AZ483" s="81"/>
      <c r="BA483" s="81"/>
      <c r="BB483" s="81"/>
      <c r="BC483" s="81"/>
      <c r="BD483" s="81"/>
      <c r="BE483" s="81"/>
      <c r="BF483" s="81"/>
      <c r="BG483" s="81"/>
      <c r="BH483" s="81"/>
      <c r="BI483" s="81"/>
      <c r="BJ483" s="81"/>
      <c r="BK483" s="81"/>
      <c r="BL483" s="81"/>
      <c r="BM483" s="81"/>
      <c r="BN483" s="81"/>
      <c r="BO483" s="81"/>
      <c r="BP483" s="81"/>
      <c r="BQ483" s="81"/>
      <c r="BR483" s="81"/>
      <c r="BS483" s="81"/>
      <c r="BT483" s="81"/>
      <c r="BU483" s="81"/>
      <c r="BV483" s="81"/>
      <c r="BW483" s="81"/>
      <c r="BX483" s="81"/>
      <c r="BY483" s="81"/>
      <c r="BZ483" s="81"/>
      <c r="CA483" s="81"/>
      <c r="CB483" s="81"/>
      <c r="CC483" s="81"/>
      <c r="CD483" s="81"/>
      <c r="CE483" s="81"/>
      <c r="CF483" s="81"/>
    </row>
    <row r="484" s="26" customFormat="true" ht="15.75" hidden="false" customHeight="true" outlineLevel="0" collapsed="false">
      <c r="A484" s="81"/>
      <c r="B484" s="49"/>
      <c r="C484" s="43"/>
      <c r="D484" s="30"/>
      <c r="E484" s="38" t="s">
        <v>20</v>
      </c>
      <c r="F484" s="32" t="n">
        <f aca="false">SUM(G484:R484)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123" t="n">
        <v>0</v>
      </c>
      <c r="O484" s="47" t="n">
        <v>0</v>
      </c>
      <c r="P484" s="47" t="n">
        <v>0</v>
      </c>
      <c r="Q484" s="47" t="n">
        <v>0</v>
      </c>
      <c r="R484" s="47" t="n">
        <v>0</v>
      </c>
      <c r="S484" s="34"/>
      <c r="T484" s="34"/>
      <c r="U484" s="34"/>
      <c r="V484" s="36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  <c r="AY484" s="81"/>
      <c r="AZ484" s="81"/>
      <c r="BA484" s="81"/>
      <c r="BB484" s="81"/>
      <c r="BC484" s="81"/>
      <c r="BD484" s="81"/>
      <c r="BE484" s="81"/>
      <c r="BF484" s="81"/>
      <c r="BG484" s="81"/>
      <c r="BH484" s="81"/>
      <c r="BI484" s="81"/>
      <c r="BJ484" s="81"/>
      <c r="BK484" s="81"/>
      <c r="BL484" s="81"/>
      <c r="BM484" s="81"/>
      <c r="BN484" s="81"/>
      <c r="BO484" s="81"/>
      <c r="BP484" s="81"/>
      <c r="BQ484" s="81"/>
      <c r="BR484" s="81"/>
      <c r="BS484" s="81"/>
      <c r="BT484" s="81"/>
      <c r="BU484" s="81"/>
      <c r="BV484" s="81"/>
      <c r="BW484" s="81"/>
      <c r="BX484" s="81"/>
      <c r="BY484" s="81"/>
      <c r="BZ484" s="81"/>
      <c r="CA484" s="81"/>
      <c r="CB484" s="81"/>
      <c r="CC484" s="81"/>
      <c r="CD484" s="81"/>
      <c r="CE484" s="81"/>
      <c r="CF484" s="81"/>
    </row>
    <row r="485" s="26" customFormat="true" ht="15.75" hidden="false" customHeight="true" outlineLevel="0" collapsed="false">
      <c r="A485" s="81"/>
      <c r="B485" s="49"/>
      <c r="C485" s="43"/>
      <c r="D485" s="30"/>
      <c r="E485" s="38" t="s">
        <v>21</v>
      </c>
      <c r="F485" s="32" t="n">
        <f aca="false">SUM(G485:R485)</f>
        <v>14899.01468</v>
      </c>
      <c r="G485" s="47" t="n">
        <v>1367.79758</v>
      </c>
      <c r="H485" s="47" t="n">
        <v>1455.66163</v>
      </c>
      <c r="I485" s="47" t="n">
        <v>2456.96147</v>
      </c>
      <c r="J485" s="47" t="n">
        <v>1825.3</v>
      </c>
      <c r="K485" s="47" t="n">
        <v>1616.8</v>
      </c>
      <c r="L485" s="47" t="n">
        <v>3500</v>
      </c>
      <c r="M485" s="47" t="n">
        <f aca="false">1006.494+55</f>
        <v>1061.494</v>
      </c>
      <c r="N485" s="124" t="n">
        <f aca="false">1000+14</f>
        <v>1014</v>
      </c>
      <c r="O485" s="124" t="n">
        <v>601</v>
      </c>
      <c r="P485" s="124" t="n">
        <v>0</v>
      </c>
      <c r="Q485" s="124" t="n">
        <v>0</v>
      </c>
      <c r="R485" s="124" t="n">
        <f aca="false">Q485</f>
        <v>0</v>
      </c>
      <c r="S485" s="34"/>
      <c r="T485" s="34"/>
      <c r="U485" s="34"/>
      <c r="V485" s="36"/>
      <c r="W485" s="37" t="n">
        <v>143.636</v>
      </c>
      <c r="X485" s="37" t="n">
        <v>143.636</v>
      </c>
      <c r="Y485" s="37" t="n">
        <v>143.636</v>
      </c>
      <c r="Z485" s="37" t="n">
        <v>143.636</v>
      </c>
      <c r="AA485" s="37" t="n">
        <v>143.636</v>
      </c>
      <c r="AB485" s="37" t="n">
        <v>143.636</v>
      </c>
      <c r="AC485" s="37" t="n">
        <v>143.636</v>
      </c>
      <c r="AD485" s="37" t="n">
        <v>143.636</v>
      </c>
      <c r="AE485" s="37" t="n">
        <v>143.636</v>
      </c>
      <c r="AF485" s="37" t="n">
        <v>143.636</v>
      </c>
      <c r="AG485" s="37" t="n">
        <v>143.636</v>
      </c>
      <c r="AH485" s="37"/>
      <c r="AI485" s="37"/>
      <c r="AJ485" s="37"/>
      <c r="AK485" s="37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  <c r="AY485" s="81"/>
      <c r="AZ485" s="81"/>
      <c r="BA485" s="81"/>
      <c r="BB485" s="81"/>
      <c r="BC485" s="81"/>
      <c r="BD485" s="81"/>
      <c r="BE485" s="81"/>
      <c r="BF485" s="81"/>
      <c r="BG485" s="81"/>
      <c r="BH485" s="81"/>
      <c r="BI485" s="81"/>
      <c r="BJ485" s="81"/>
      <c r="BK485" s="81"/>
      <c r="BL485" s="81"/>
      <c r="BM485" s="81"/>
      <c r="BN485" s="81"/>
      <c r="BO485" s="81"/>
      <c r="BP485" s="81"/>
      <c r="BQ485" s="81"/>
      <c r="BR485" s="81"/>
      <c r="BS485" s="81"/>
      <c r="BT485" s="81"/>
      <c r="BU485" s="81"/>
      <c r="BV485" s="81"/>
      <c r="BW485" s="81"/>
      <c r="BX485" s="81"/>
      <c r="BY485" s="81"/>
      <c r="BZ485" s="81"/>
      <c r="CA485" s="81"/>
      <c r="CB485" s="81"/>
      <c r="CC485" s="81"/>
      <c r="CD485" s="81"/>
      <c r="CE485" s="81"/>
      <c r="CF485" s="81"/>
    </row>
    <row r="486" s="26" customFormat="true" ht="15.75" hidden="false" customHeight="true" outlineLevel="0" collapsed="false">
      <c r="A486" s="81"/>
      <c r="B486" s="49"/>
      <c r="C486" s="43"/>
      <c r="D486" s="30"/>
      <c r="E486" s="50" t="s">
        <v>22</v>
      </c>
      <c r="F486" s="32" t="n">
        <f aca="false">SUM(G486:R486)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123" t="n">
        <v>0</v>
      </c>
      <c r="O486" s="47" t="n">
        <v>0</v>
      </c>
      <c r="P486" s="47" t="n">
        <v>0</v>
      </c>
      <c r="Q486" s="47" t="n">
        <v>0</v>
      </c>
      <c r="R486" s="47" t="n">
        <v>0</v>
      </c>
      <c r="S486" s="34"/>
      <c r="T486" s="34"/>
      <c r="U486" s="34"/>
      <c r="V486" s="36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  <c r="AY486" s="81"/>
      <c r="AZ486" s="81"/>
      <c r="BA486" s="81"/>
      <c r="BB486" s="81"/>
      <c r="BC486" s="81"/>
      <c r="BD486" s="81"/>
      <c r="BE486" s="81"/>
      <c r="BF486" s="81"/>
      <c r="BG486" s="81"/>
      <c r="BH486" s="81"/>
      <c r="BI486" s="81"/>
      <c r="BJ486" s="81"/>
      <c r="BK486" s="81"/>
      <c r="BL486" s="81"/>
      <c r="BM486" s="81"/>
      <c r="BN486" s="81"/>
      <c r="BO486" s="81"/>
      <c r="BP486" s="81"/>
      <c r="BQ486" s="81"/>
      <c r="BR486" s="81"/>
      <c r="BS486" s="81"/>
      <c r="BT486" s="81"/>
      <c r="BU486" s="81"/>
      <c r="BV486" s="81"/>
      <c r="BW486" s="81"/>
      <c r="BX486" s="81"/>
      <c r="BY486" s="81"/>
      <c r="BZ486" s="81"/>
      <c r="CA486" s="81"/>
      <c r="CB486" s="81"/>
      <c r="CC486" s="81"/>
      <c r="CD486" s="81"/>
      <c r="CE486" s="81"/>
      <c r="CF486" s="81"/>
    </row>
    <row r="487" s="26" customFormat="true" ht="15.75" hidden="false" customHeight="true" outlineLevel="0" collapsed="false">
      <c r="A487" s="81"/>
      <c r="B487" s="49" t="s">
        <v>293</v>
      </c>
      <c r="C487" s="43" t="s">
        <v>294</v>
      </c>
      <c r="D487" s="30" t="s">
        <v>295</v>
      </c>
      <c r="E487" s="31" t="s">
        <v>17</v>
      </c>
      <c r="F487" s="32" t="n">
        <f aca="false">SUM(G487:R487)</f>
        <v>7792.6948</v>
      </c>
      <c r="G487" s="32" t="n">
        <f aca="false">G488+G489+G490+G491</f>
        <v>1032.738</v>
      </c>
      <c r="H487" s="32" t="n">
        <f aca="false">H488+H489+H490+H491</f>
        <v>638</v>
      </c>
      <c r="I487" s="32" t="n">
        <f aca="false">I488+I489+I490+I491</f>
        <v>923.6708</v>
      </c>
      <c r="J487" s="32" t="n">
        <f aca="false">J488+J489+J490+J491</f>
        <v>540</v>
      </c>
      <c r="K487" s="32" t="n">
        <f aca="false">K488+K489+K490+K491</f>
        <v>480</v>
      </c>
      <c r="L487" s="32" t="n">
        <f aca="false">L488+L489+L490+L491</f>
        <v>540</v>
      </c>
      <c r="M487" s="32" t="n">
        <f aca="false">M488+M489+M490+M491</f>
        <v>418.286</v>
      </c>
      <c r="N487" s="122" t="n">
        <f aca="false">N488+N489+N490+N491</f>
        <v>540</v>
      </c>
      <c r="O487" s="32" t="n">
        <f aca="false">O488+O489+O490+O491</f>
        <v>670</v>
      </c>
      <c r="P487" s="32" t="n">
        <f aca="false">P488+P489+P490+P491</f>
        <v>670</v>
      </c>
      <c r="Q487" s="32" t="n">
        <f aca="false">Q488+Q489+Q490+Q491</f>
        <v>670</v>
      </c>
      <c r="R487" s="32" t="n">
        <f aca="false">R488+R489+R490+R491</f>
        <v>670</v>
      </c>
      <c r="S487" s="34" t="s">
        <v>296</v>
      </c>
      <c r="T487" s="34"/>
      <c r="U487" s="34" t="s">
        <v>297</v>
      </c>
      <c r="V487" s="36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  <c r="AY487" s="81"/>
      <c r="AZ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81"/>
      <c r="BN487" s="81"/>
      <c r="BO487" s="81"/>
      <c r="BP487" s="81"/>
      <c r="BQ487" s="81"/>
      <c r="BR487" s="81"/>
      <c r="BS487" s="81"/>
      <c r="BT487" s="81"/>
      <c r="BU487" s="81"/>
      <c r="BV487" s="81"/>
      <c r="BW487" s="81"/>
      <c r="BX487" s="81"/>
      <c r="BY487" s="81"/>
      <c r="BZ487" s="81"/>
      <c r="CA487" s="81"/>
      <c r="CB487" s="81"/>
      <c r="CC487" s="81"/>
      <c r="CD487" s="81"/>
      <c r="CE487" s="81"/>
      <c r="CF487" s="81"/>
    </row>
    <row r="488" s="26" customFormat="true" ht="15.75" hidden="false" customHeight="true" outlineLevel="0" collapsed="false">
      <c r="A488" s="81"/>
      <c r="B488" s="49"/>
      <c r="C488" s="43"/>
      <c r="D488" s="30"/>
      <c r="E488" s="38" t="s">
        <v>19</v>
      </c>
      <c r="F488" s="32" t="n">
        <f aca="false">SUM(G488:R488)</f>
        <v>0</v>
      </c>
      <c r="G488" s="47" t="n">
        <v>0</v>
      </c>
      <c r="H488" s="47" t="n">
        <v>0</v>
      </c>
      <c r="I488" s="47" t="n">
        <v>0</v>
      </c>
      <c r="J488" s="47" t="n">
        <v>0</v>
      </c>
      <c r="K488" s="47" t="n">
        <v>0</v>
      </c>
      <c r="L488" s="47" t="n">
        <v>0</v>
      </c>
      <c r="M488" s="47" t="n">
        <v>0</v>
      </c>
      <c r="N488" s="123" t="n">
        <v>0</v>
      </c>
      <c r="O488" s="47" t="n">
        <v>0</v>
      </c>
      <c r="P488" s="47" t="n">
        <v>0</v>
      </c>
      <c r="Q488" s="47" t="n">
        <v>0</v>
      </c>
      <c r="R488" s="47" t="n">
        <v>0</v>
      </c>
      <c r="S488" s="34"/>
      <c r="T488" s="34"/>
      <c r="U488" s="34"/>
      <c r="V488" s="36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81"/>
      <c r="AM488" s="81"/>
      <c r="AN488" s="81"/>
      <c r="AO488" s="81"/>
      <c r="AP488" s="81"/>
      <c r="AQ488" s="81"/>
      <c r="AR488" s="81"/>
      <c r="AS488" s="81"/>
      <c r="AT488" s="81"/>
      <c r="AU488" s="81"/>
      <c r="AV488" s="81"/>
      <c r="AW488" s="81"/>
      <c r="AX488" s="81"/>
      <c r="AY488" s="81"/>
      <c r="AZ488" s="81"/>
      <c r="BA488" s="81"/>
      <c r="BB488" s="81"/>
      <c r="BC488" s="81"/>
      <c r="BD488" s="81"/>
      <c r="BE488" s="81"/>
      <c r="BF488" s="81"/>
      <c r="BG488" s="81"/>
      <c r="BH488" s="81"/>
      <c r="BI488" s="81"/>
      <c r="BJ488" s="81"/>
      <c r="BK488" s="81"/>
      <c r="BL488" s="81"/>
      <c r="BM488" s="81"/>
      <c r="BN488" s="81"/>
      <c r="BO488" s="81"/>
      <c r="BP488" s="81"/>
      <c r="BQ488" s="81"/>
      <c r="BR488" s="81"/>
      <c r="BS488" s="81"/>
      <c r="BT488" s="81"/>
      <c r="BU488" s="81"/>
      <c r="BV488" s="81"/>
      <c r="BW488" s="81"/>
      <c r="BX488" s="81"/>
      <c r="BY488" s="81"/>
      <c r="BZ488" s="81"/>
      <c r="CA488" s="81"/>
      <c r="CB488" s="81"/>
      <c r="CC488" s="81"/>
      <c r="CD488" s="81"/>
      <c r="CE488" s="81"/>
      <c r="CF488" s="81"/>
    </row>
    <row r="489" s="26" customFormat="true" ht="15.75" hidden="false" customHeight="true" outlineLevel="0" collapsed="false">
      <c r="A489" s="81"/>
      <c r="B489" s="49"/>
      <c r="C489" s="43"/>
      <c r="D489" s="30"/>
      <c r="E489" s="38" t="s">
        <v>20</v>
      </c>
      <c r="F489" s="32" t="n">
        <f aca="false">SUM(G489:R489)</f>
        <v>0</v>
      </c>
      <c r="G489" s="47" t="n">
        <v>0</v>
      </c>
      <c r="H489" s="47" t="n">
        <v>0</v>
      </c>
      <c r="I489" s="47" t="n">
        <v>0</v>
      </c>
      <c r="J489" s="47" t="n">
        <v>0</v>
      </c>
      <c r="K489" s="47" t="n">
        <v>0</v>
      </c>
      <c r="L489" s="47" t="n">
        <v>0</v>
      </c>
      <c r="M489" s="47" t="n">
        <v>0</v>
      </c>
      <c r="N489" s="123" t="n">
        <v>0</v>
      </c>
      <c r="O489" s="47" t="n">
        <v>0</v>
      </c>
      <c r="P489" s="47" t="n">
        <v>0</v>
      </c>
      <c r="Q489" s="47" t="n">
        <v>0</v>
      </c>
      <c r="R489" s="47" t="n">
        <v>0</v>
      </c>
      <c r="S489" s="34"/>
      <c r="T489" s="34"/>
      <c r="U489" s="34"/>
      <c r="V489" s="36"/>
      <c r="W489" s="37" t="n">
        <v>49.09</v>
      </c>
      <c r="X489" s="37" t="n">
        <v>49.09</v>
      </c>
      <c r="Y489" s="37" t="n">
        <v>49.09</v>
      </c>
      <c r="Z489" s="37" t="n">
        <v>49.09</v>
      </c>
      <c r="AA489" s="37" t="n">
        <v>49.09</v>
      </c>
      <c r="AB489" s="37" t="n">
        <v>49.09</v>
      </c>
      <c r="AC489" s="37" t="n">
        <v>49.09</v>
      </c>
      <c r="AD489" s="37" t="n">
        <v>49.09</v>
      </c>
      <c r="AE489" s="37" t="n">
        <v>49.09</v>
      </c>
      <c r="AF489" s="37" t="n">
        <v>49.09</v>
      </c>
      <c r="AG489" s="37" t="n">
        <v>49.1</v>
      </c>
      <c r="AH489" s="37"/>
      <c r="AI489" s="37"/>
      <c r="AJ489" s="37"/>
      <c r="AK489" s="37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  <c r="AY489" s="81"/>
      <c r="AZ489" s="81"/>
      <c r="BA489" s="81"/>
      <c r="BB489" s="81"/>
      <c r="BC489" s="81"/>
      <c r="BD489" s="81"/>
      <c r="BE489" s="81"/>
      <c r="BF489" s="81"/>
      <c r="BG489" s="81"/>
      <c r="BH489" s="81"/>
      <c r="BI489" s="81"/>
      <c r="BJ489" s="81"/>
      <c r="BK489" s="81"/>
      <c r="BL489" s="81"/>
      <c r="BM489" s="81"/>
      <c r="BN489" s="81"/>
      <c r="BO489" s="81"/>
      <c r="BP489" s="81"/>
      <c r="BQ489" s="81"/>
      <c r="BR489" s="81"/>
      <c r="BS489" s="81"/>
      <c r="BT489" s="81"/>
      <c r="BU489" s="81"/>
      <c r="BV489" s="81"/>
      <c r="BW489" s="81"/>
      <c r="BX489" s="81"/>
      <c r="BY489" s="81"/>
      <c r="BZ489" s="81"/>
      <c r="CA489" s="81"/>
      <c r="CB489" s="81"/>
      <c r="CC489" s="81"/>
      <c r="CD489" s="81"/>
      <c r="CE489" s="81"/>
      <c r="CF489" s="81"/>
    </row>
    <row r="490" s="26" customFormat="true" ht="15.75" hidden="false" customHeight="true" outlineLevel="0" collapsed="false">
      <c r="A490" s="81"/>
      <c r="B490" s="49"/>
      <c r="C490" s="43"/>
      <c r="D490" s="30"/>
      <c r="E490" s="38" t="s">
        <v>21</v>
      </c>
      <c r="F490" s="32" t="n">
        <f aca="false">SUM(G490:R490)</f>
        <v>7792.6948</v>
      </c>
      <c r="G490" s="47" t="n">
        <v>1032.738</v>
      </c>
      <c r="H490" s="47" t="n">
        <v>638</v>
      </c>
      <c r="I490" s="47" t="n">
        <v>923.6708</v>
      </c>
      <c r="J490" s="47" t="n">
        <v>540</v>
      </c>
      <c r="K490" s="47" t="n">
        <v>480</v>
      </c>
      <c r="L490" s="47" t="n">
        <v>540</v>
      </c>
      <c r="M490" s="47" t="n">
        <v>418.286</v>
      </c>
      <c r="N490" s="124" t="n">
        <v>540</v>
      </c>
      <c r="O490" s="124" t="n">
        <v>670</v>
      </c>
      <c r="P490" s="124" t="n">
        <v>670</v>
      </c>
      <c r="Q490" s="124" t="n">
        <v>670</v>
      </c>
      <c r="R490" s="124" t="n">
        <f aca="false">Q490</f>
        <v>670</v>
      </c>
      <c r="S490" s="34"/>
      <c r="T490" s="34"/>
      <c r="U490" s="34"/>
      <c r="V490" s="36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81"/>
      <c r="AM490" s="81"/>
      <c r="AN490" s="81"/>
      <c r="AO490" s="81"/>
      <c r="AP490" s="81"/>
      <c r="AQ490" s="81"/>
      <c r="AR490" s="81"/>
      <c r="AS490" s="81"/>
      <c r="AT490" s="81"/>
      <c r="AU490" s="81"/>
      <c r="AV490" s="81"/>
      <c r="AW490" s="81"/>
      <c r="AX490" s="81"/>
      <c r="AY490" s="81"/>
      <c r="AZ490" s="81"/>
      <c r="BA490" s="81"/>
      <c r="BB490" s="81"/>
      <c r="BC490" s="81"/>
      <c r="BD490" s="81"/>
      <c r="BE490" s="81"/>
      <c r="BF490" s="81"/>
      <c r="BG490" s="81"/>
      <c r="BH490" s="81"/>
      <c r="BI490" s="81"/>
      <c r="BJ490" s="81"/>
      <c r="BK490" s="81"/>
      <c r="BL490" s="81"/>
      <c r="BM490" s="81"/>
      <c r="BN490" s="81"/>
      <c r="BO490" s="81"/>
      <c r="BP490" s="81"/>
      <c r="BQ490" s="81"/>
      <c r="BR490" s="81"/>
      <c r="BS490" s="81"/>
      <c r="BT490" s="81"/>
      <c r="BU490" s="81"/>
      <c r="BV490" s="81"/>
      <c r="BW490" s="81"/>
      <c r="BX490" s="81"/>
      <c r="BY490" s="81"/>
      <c r="BZ490" s="81"/>
      <c r="CA490" s="81"/>
      <c r="CB490" s="81"/>
      <c r="CC490" s="81"/>
      <c r="CD490" s="81"/>
      <c r="CE490" s="81"/>
      <c r="CF490" s="81"/>
    </row>
    <row r="491" s="26" customFormat="true" ht="15.75" hidden="false" customHeight="true" outlineLevel="0" collapsed="false">
      <c r="A491" s="81"/>
      <c r="B491" s="49"/>
      <c r="C491" s="43"/>
      <c r="D491" s="30"/>
      <c r="E491" s="50" t="s">
        <v>22</v>
      </c>
      <c r="F491" s="32" t="n">
        <f aca="false">SUM(G491:R491)</f>
        <v>0</v>
      </c>
      <c r="G491" s="47" t="n">
        <v>0</v>
      </c>
      <c r="H491" s="47" t="n">
        <v>0</v>
      </c>
      <c r="I491" s="47" t="n">
        <v>0</v>
      </c>
      <c r="J491" s="47" t="n">
        <v>0</v>
      </c>
      <c r="K491" s="47" t="n">
        <v>0</v>
      </c>
      <c r="L491" s="47" t="n">
        <v>0</v>
      </c>
      <c r="M491" s="47" t="n">
        <v>0</v>
      </c>
      <c r="N491" s="123" t="n">
        <v>0</v>
      </c>
      <c r="O491" s="47" t="n">
        <v>0</v>
      </c>
      <c r="P491" s="47" t="n">
        <v>0</v>
      </c>
      <c r="Q491" s="47" t="n">
        <v>0</v>
      </c>
      <c r="R491" s="47" t="n">
        <v>0</v>
      </c>
      <c r="S491" s="34"/>
      <c r="T491" s="34"/>
      <c r="U491" s="34"/>
      <c r="V491" s="36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81"/>
      <c r="AM491" s="81"/>
      <c r="AN491" s="81"/>
      <c r="AO491" s="81"/>
      <c r="AP491" s="81"/>
      <c r="AQ491" s="81"/>
      <c r="AR491" s="81"/>
      <c r="AS491" s="81"/>
      <c r="AT491" s="81"/>
      <c r="AU491" s="81"/>
      <c r="AV491" s="81"/>
      <c r="AW491" s="81"/>
      <c r="AX491" s="81"/>
      <c r="AY491" s="81"/>
      <c r="AZ491" s="81"/>
      <c r="BA491" s="81"/>
      <c r="BB491" s="81"/>
      <c r="BC491" s="81"/>
      <c r="BD491" s="81"/>
      <c r="BE491" s="81"/>
      <c r="BF491" s="81"/>
      <c r="BG491" s="81"/>
      <c r="BH491" s="81"/>
      <c r="BI491" s="81"/>
      <c r="BJ491" s="81"/>
      <c r="BK491" s="81"/>
      <c r="BL491" s="81"/>
      <c r="BM491" s="81"/>
      <c r="BN491" s="81"/>
      <c r="BO491" s="81"/>
      <c r="BP491" s="81"/>
      <c r="BQ491" s="81"/>
      <c r="BR491" s="81"/>
      <c r="BS491" s="81"/>
      <c r="BT491" s="81"/>
      <c r="BU491" s="81"/>
      <c r="BV491" s="81"/>
      <c r="BW491" s="81"/>
      <c r="BX491" s="81"/>
      <c r="BY491" s="81"/>
      <c r="BZ491" s="81"/>
      <c r="CA491" s="81"/>
      <c r="CB491" s="81"/>
      <c r="CC491" s="81"/>
      <c r="CD491" s="81"/>
      <c r="CE491" s="81"/>
      <c r="CF491" s="81"/>
    </row>
    <row r="492" s="26" customFormat="true" ht="16.5" hidden="false" customHeight="true" outlineLevel="0" collapsed="false">
      <c r="A492" s="81"/>
      <c r="B492" s="49" t="s">
        <v>298</v>
      </c>
      <c r="C492" s="43" t="s">
        <v>299</v>
      </c>
      <c r="D492" s="30" t="s">
        <v>300</v>
      </c>
      <c r="E492" s="31" t="s">
        <v>17</v>
      </c>
      <c r="F492" s="32" t="n">
        <f aca="false">SUM(G492:R492)</f>
        <v>3304.65995</v>
      </c>
      <c r="G492" s="32" t="n">
        <f aca="false">G493+G494+G495+G496</f>
        <v>1732.65505</v>
      </c>
      <c r="H492" s="32" t="n">
        <f aca="false">H493+H494+H495+H496</f>
        <v>1162.508</v>
      </c>
      <c r="I492" s="32" t="n">
        <f aca="false">I493+I494+I495+I496</f>
        <v>140.4969</v>
      </c>
      <c r="J492" s="32" t="n">
        <f aca="false">J493+J494+J495+J496</f>
        <v>65</v>
      </c>
      <c r="K492" s="32" t="n">
        <f aca="false">K493+K494+K495+K496</f>
        <v>50</v>
      </c>
      <c r="L492" s="32" t="n">
        <f aca="false">L493+L494+L495+L496</f>
        <v>154</v>
      </c>
      <c r="M492" s="32" t="n">
        <f aca="false">M493+M494+M495+M496</f>
        <v>0</v>
      </c>
      <c r="N492" s="122" t="n">
        <f aca="false">N493+N494+N495+N496</f>
        <v>0</v>
      </c>
      <c r="O492" s="32" t="n">
        <f aca="false">O493+O494+O495+O496</f>
        <v>0</v>
      </c>
      <c r="P492" s="32" t="n">
        <f aca="false">P493+P494+P495+P496</f>
        <v>0</v>
      </c>
      <c r="Q492" s="32" t="n">
        <f aca="false">Q493+Q494+Q495+Q496</f>
        <v>0</v>
      </c>
      <c r="R492" s="32" t="n">
        <f aca="false">R493+R494+R495+R496</f>
        <v>0</v>
      </c>
      <c r="S492" s="34" t="s">
        <v>301</v>
      </c>
      <c r="T492" s="34"/>
      <c r="U492" s="34" t="s">
        <v>199</v>
      </c>
      <c r="V492" s="36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81"/>
      <c r="AM492" s="81"/>
      <c r="AN492" s="81"/>
      <c r="AO492" s="81"/>
      <c r="AP492" s="81"/>
      <c r="AQ492" s="81"/>
      <c r="AR492" s="81"/>
      <c r="AS492" s="81"/>
      <c r="AT492" s="81"/>
      <c r="AU492" s="81"/>
      <c r="AV492" s="81"/>
      <c r="AW492" s="81"/>
      <c r="AX492" s="81"/>
      <c r="AY492" s="81"/>
      <c r="AZ492" s="81"/>
      <c r="BA492" s="81"/>
      <c r="BB492" s="81"/>
      <c r="BC492" s="81"/>
      <c r="BD492" s="81"/>
      <c r="BE492" s="81"/>
      <c r="BF492" s="81"/>
      <c r="BG492" s="81"/>
      <c r="BH492" s="81"/>
      <c r="BI492" s="81"/>
      <c r="BJ492" s="81"/>
      <c r="BK492" s="81"/>
      <c r="BL492" s="81"/>
      <c r="BM492" s="81"/>
      <c r="BN492" s="81"/>
      <c r="BO492" s="81"/>
      <c r="BP492" s="81"/>
      <c r="BQ492" s="81"/>
      <c r="BR492" s="81"/>
      <c r="BS492" s="81"/>
      <c r="BT492" s="81"/>
      <c r="BU492" s="81"/>
      <c r="BV492" s="81"/>
      <c r="BW492" s="81"/>
      <c r="BX492" s="81"/>
      <c r="BY492" s="81"/>
      <c r="BZ492" s="81"/>
      <c r="CA492" s="81"/>
      <c r="CB492" s="81"/>
      <c r="CC492" s="81"/>
      <c r="CD492" s="81"/>
      <c r="CE492" s="81"/>
      <c r="CF492" s="81"/>
    </row>
    <row r="493" s="26" customFormat="true" ht="17.25" hidden="false" customHeight="true" outlineLevel="0" collapsed="false">
      <c r="A493" s="81"/>
      <c r="B493" s="49"/>
      <c r="C493" s="43"/>
      <c r="D493" s="30"/>
      <c r="E493" s="38" t="s">
        <v>19</v>
      </c>
      <c r="F493" s="32" t="n">
        <f aca="false">SUM(G493:R493)</f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7" t="n">
        <v>0</v>
      </c>
      <c r="M493" s="47" t="n">
        <v>0</v>
      </c>
      <c r="N493" s="123" t="n">
        <v>0</v>
      </c>
      <c r="O493" s="47" t="n">
        <v>0</v>
      </c>
      <c r="P493" s="47" t="n">
        <v>0</v>
      </c>
      <c r="Q493" s="47" t="n">
        <v>0</v>
      </c>
      <c r="R493" s="47" t="n">
        <v>0</v>
      </c>
      <c r="S493" s="34"/>
      <c r="T493" s="34"/>
      <c r="U493" s="34"/>
      <c r="V493" s="36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81"/>
      <c r="AM493" s="81"/>
      <c r="AN493" s="81"/>
      <c r="AO493" s="81"/>
      <c r="AP493" s="81"/>
      <c r="AQ493" s="81"/>
      <c r="AR493" s="81"/>
      <c r="AS493" s="81"/>
      <c r="AT493" s="81"/>
      <c r="AU493" s="81"/>
      <c r="AV493" s="81"/>
      <c r="AW493" s="81"/>
      <c r="AX493" s="81"/>
      <c r="AY493" s="81"/>
      <c r="AZ493" s="81"/>
      <c r="BA493" s="81"/>
      <c r="BB493" s="81"/>
      <c r="BC493" s="81"/>
      <c r="BD493" s="81"/>
      <c r="BE493" s="81"/>
      <c r="BF493" s="81"/>
      <c r="BG493" s="81"/>
      <c r="BH493" s="81"/>
      <c r="BI493" s="81"/>
      <c r="BJ493" s="81"/>
      <c r="BK493" s="81"/>
      <c r="BL493" s="81"/>
      <c r="BM493" s="81"/>
      <c r="BN493" s="81"/>
      <c r="BO493" s="81"/>
      <c r="BP493" s="81"/>
      <c r="BQ493" s="81"/>
      <c r="BR493" s="81"/>
      <c r="BS493" s="81"/>
      <c r="BT493" s="81"/>
      <c r="BU493" s="81"/>
      <c r="BV493" s="81"/>
      <c r="BW493" s="81"/>
      <c r="BX493" s="81"/>
      <c r="BY493" s="81"/>
      <c r="BZ493" s="81"/>
      <c r="CA493" s="81"/>
      <c r="CB493" s="81"/>
      <c r="CC493" s="81"/>
      <c r="CD493" s="81"/>
      <c r="CE493" s="81"/>
      <c r="CF493" s="81"/>
    </row>
    <row r="494" s="26" customFormat="true" ht="14.25" hidden="false" customHeight="true" outlineLevel="0" collapsed="false">
      <c r="A494" s="81"/>
      <c r="B494" s="49"/>
      <c r="C494" s="43"/>
      <c r="D494" s="30"/>
      <c r="E494" s="38" t="s">
        <v>20</v>
      </c>
      <c r="F494" s="32" t="n">
        <f aca="false">SUM(G494:R494)</f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7" t="n">
        <v>0</v>
      </c>
      <c r="M494" s="47" t="n">
        <v>0</v>
      </c>
      <c r="N494" s="123" t="n">
        <v>0</v>
      </c>
      <c r="O494" s="47" t="n">
        <v>0</v>
      </c>
      <c r="P494" s="47" t="n">
        <v>0</v>
      </c>
      <c r="Q494" s="47" t="n">
        <v>0</v>
      </c>
      <c r="R494" s="47" t="n">
        <v>0</v>
      </c>
      <c r="S494" s="34"/>
      <c r="T494" s="34"/>
      <c r="U494" s="34"/>
      <c r="V494" s="36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81"/>
      <c r="AM494" s="81"/>
      <c r="AN494" s="81"/>
      <c r="AO494" s="81"/>
      <c r="AP494" s="81"/>
      <c r="AQ494" s="81"/>
      <c r="AR494" s="81"/>
      <c r="AS494" s="81"/>
      <c r="AT494" s="81"/>
      <c r="AU494" s="81"/>
      <c r="AV494" s="81"/>
      <c r="AW494" s="81"/>
      <c r="AX494" s="81"/>
      <c r="AY494" s="81"/>
      <c r="AZ494" s="81"/>
      <c r="BA494" s="81"/>
      <c r="BB494" s="81"/>
      <c r="BC494" s="81"/>
      <c r="BD494" s="81"/>
      <c r="BE494" s="81"/>
      <c r="BF494" s="81"/>
      <c r="BG494" s="81"/>
      <c r="BH494" s="81"/>
      <c r="BI494" s="81"/>
      <c r="BJ494" s="81"/>
      <c r="BK494" s="81"/>
      <c r="BL494" s="81"/>
      <c r="BM494" s="81"/>
      <c r="BN494" s="81"/>
      <c r="BO494" s="81"/>
      <c r="BP494" s="81"/>
      <c r="BQ494" s="81"/>
      <c r="BR494" s="81"/>
      <c r="BS494" s="81"/>
      <c r="BT494" s="81"/>
      <c r="BU494" s="81"/>
      <c r="BV494" s="81"/>
      <c r="BW494" s="81"/>
      <c r="BX494" s="81"/>
      <c r="BY494" s="81"/>
      <c r="BZ494" s="81"/>
      <c r="CA494" s="81"/>
      <c r="CB494" s="81"/>
      <c r="CC494" s="81"/>
      <c r="CD494" s="81"/>
      <c r="CE494" s="81"/>
      <c r="CF494" s="81"/>
    </row>
    <row r="495" s="26" customFormat="true" ht="17.25" hidden="false" customHeight="true" outlineLevel="0" collapsed="false">
      <c r="A495" s="81"/>
      <c r="B495" s="49"/>
      <c r="C495" s="43"/>
      <c r="D495" s="30"/>
      <c r="E495" s="38" t="s">
        <v>21</v>
      </c>
      <c r="F495" s="32" t="n">
        <f aca="false">SUM(G495:R495)</f>
        <v>3304.65995</v>
      </c>
      <c r="G495" s="47" t="n">
        <v>1732.65505</v>
      </c>
      <c r="H495" s="47" t="n">
        <v>1162.508</v>
      </c>
      <c r="I495" s="47" t="n">
        <v>140.4969</v>
      </c>
      <c r="J495" s="47" t="n">
        <v>65</v>
      </c>
      <c r="K495" s="47" t="n">
        <v>50</v>
      </c>
      <c r="L495" s="47" t="n">
        <v>154</v>
      </c>
      <c r="M495" s="47" t="n">
        <v>0</v>
      </c>
      <c r="N495" s="123" t="n">
        <v>0</v>
      </c>
      <c r="O495" s="47" t="n">
        <v>0</v>
      </c>
      <c r="P495" s="47" t="n">
        <v>0</v>
      </c>
      <c r="Q495" s="47" t="n">
        <v>0</v>
      </c>
      <c r="R495" s="47" t="n">
        <v>0</v>
      </c>
      <c r="S495" s="34"/>
      <c r="T495" s="34"/>
      <c r="U495" s="34"/>
      <c r="V495" s="36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81"/>
      <c r="AM495" s="81"/>
      <c r="AN495" s="81"/>
      <c r="AO495" s="81"/>
      <c r="AP495" s="81"/>
      <c r="AQ495" s="81"/>
      <c r="AR495" s="81"/>
      <c r="AS495" s="81"/>
      <c r="AT495" s="81"/>
      <c r="AU495" s="81"/>
      <c r="AV495" s="81"/>
      <c r="AW495" s="81"/>
      <c r="AX495" s="81"/>
      <c r="AY495" s="81"/>
      <c r="AZ495" s="81"/>
      <c r="BA495" s="81"/>
      <c r="BB495" s="81"/>
      <c r="BC495" s="81"/>
      <c r="BD495" s="81"/>
      <c r="BE495" s="81"/>
      <c r="BF495" s="81"/>
      <c r="BG495" s="81"/>
      <c r="BH495" s="81"/>
      <c r="BI495" s="81"/>
      <c r="BJ495" s="81"/>
      <c r="BK495" s="81"/>
      <c r="BL495" s="81"/>
      <c r="BM495" s="81"/>
      <c r="BN495" s="81"/>
      <c r="BO495" s="81"/>
      <c r="BP495" s="81"/>
      <c r="BQ495" s="81"/>
      <c r="BR495" s="81"/>
      <c r="BS495" s="81"/>
      <c r="BT495" s="81"/>
      <c r="BU495" s="81"/>
      <c r="BV495" s="81"/>
      <c r="BW495" s="81"/>
      <c r="BX495" s="81"/>
      <c r="BY495" s="81"/>
      <c r="BZ495" s="81"/>
      <c r="CA495" s="81"/>
      <c r="CB495" s="81"/>
      <c r="CC495" s="81"/>
      <c r="CD495" s="81"/>
      <c r="CE495" s="81"/>
      <c r="CF495" s="81"/>
    </row>
    <row r="496" s="26" customFormat="true" ht="15.75" hidden="false" customHeight="true" outlineLevel="0" collapsed="false">
      <c r="A496" s="81"/>
      <c r="B496" s="49"/>
      <c r="C496" s="43"/>
      <c r="D496" s="30"/>
      <c r="E496" s="50" t="s">
        <v>22</v>
      </c>
      <c r="F496" s="32" t="n">
        <f aca="false">SUM(G496:R496)</f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7" t="n">
        <v>0</v>
      </c>
      <c r="M496" s="47" t="n">
        <v>0</v>
      </c>
      <c r="N496" s="123" t="n">
        <v>0</v>
      </c>
      <c r="O496" s="47" t="n">
        <v>0</v>
      </c>
      <c r="P496" s="47" t="n">
        <v>0</v>
      </c>
      <c r="Q496" s="47" t="n">
        <v>0</v>
      </c>
      <c r="R496" s="47" t="n">
        <v>0</v>
      </c>
      <c r="S496" s="34"/>
      <c r="T496" s="34"/>
      <c r="U496" s="34"/>
      <c r="V496" s="36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81"/>
      <c r="AM496" s="81"/>
      <c r="AN496" s="81"/>
      <c r="AO496" s="81"/>
      <c r="AP496" s="81"/>
      <c r="AQ496" s="81"/>
      <c r="AR496" s="81"/>
      <c r="AS496" s="81"/>
      <c r="AT496" s="81"/>
      <c r="AU496" s="81"/>
      <c r="AV496" s="81"/>
      <c r="AW496" s="81"/>
      <c r="AX496" s="81"/>
      <c r="AY496" s="81"/>
      <c r="AZ496" s="81"/>
      <c r="BA496" s="81"/>
      <c r="BB496" s="81"/>
      <c r="BC496" s="81"/>
      <c r="BD496" s="81"/>
      <c r="BE496" s="81"/>
      <c r="BF496" s="81"/>
      <c r="BG496" s="81"/>
      <c r="BH496" s="81"/>
      <c r="BI496" s="81"/>
      <c r="BJ496" s="81"/>
      <c r="BK496" s="81"/>
      <c r="BL496" s="81"/>
      <c r="BM496" s="81"/>
      <c r="BN496" s="81"/>
      <c r="BO496" s="81"/>
      <c r="BP496" s="81"/>
      <c r="BQ496" s="81"/>
      <c r="BR496" s="81"/>
      <c r="BS496" s="81"/>
      <c r="BT496" s="81"/>
      <c r="BU496" s="81"/>
      <c r="BV496" s="81"/>
      <c r="BW496" s="81"/>
      <c r="BX496" s="81"/>
      <c r="BY496" s="81"/>
      <c r="BZ496" s="81"/>
      <c r="CA496" s="81"/>
      <c r="CB496" s="81"/>
      <c r="CC496" s="81"/>
      <c r="CD496" s="81"/>
      <c r="CE496" s="81"/>
      <c r="CF496" s="81"/>
    </row>
    <row r="497" s="26" customFormat="true" ht="16.5" hidden="false" customHeight="true" outlineLevel="0" collapsed="false">
      <c r="A497" s="81"/>
      <c r="B497" s="49" t="s">
        <v>302</v>
      </c>
      <c r="C497" s="43" t="s">
        <v>303</v>
      </c>
      <c r="D497" s="30" t="s">
        <v>304</v>
      </c>
      <c r="E497" s="31" t="s">
        <v>17</v>
      </c>
      <c r="F497" s="32" t="n">
        <f aca="false">SUM(G497:R497)</f>
        <v>541.11947</v>
      </c>
      <c r="G497" s="32" t="n">
        <f aca="false">G498+G499+G500+G501</f>
        <v>76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182.61947</v>
      </c>
      <c r="K497" s="32" t="n">
        <f aca="false">K498+K499+K500+K501</f>
        <v>157.30747</v>
      </c>
      <c r="L497" s="32" t="n">
        <f aca="false">L498+L499+L500+L501</f>
        <v>105.19253</v>
      </c>
      <c r="M497" s="32" t="n">
        <f aca="false">M498+M499+M500+M501</f>
        <v>10</v>
      </c>
      <c r="N497" s="122" t="n">
        <f aca="false">N498+N499+N500+N501</f>
        <v>10</v>
      </c>
      <c r="O497" s="32" t="n">
        <f aca="false">O498+O499+O500+O501</f>
        <v>0</v>
      </c>
      <c r="P497" s="32" t="n">
        <f aca="false">P498+P499+P500+P501</f>
        <v>0</v>
      </c>
      <c r="Q497" s="32" t="n">
        <f aca="false">Q498+Q499+Q500+Q501</f>
        <v>0</v>
      </c>
      <c r="R497" s="32" t="n">
        <f aca="false">R498+R499+R500+R501</f>
        <v>0</v>
      </c>
      <c r="S497" s="34" t="s">
        <v>305</v>
      </c>
      <c r="T497" s="34"/>
      <c r="U497" s="34" t="s">
        <v>199</v>
      </c>
      <c r="V497" s="36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81"/>
      <c r="AM497" s="81"/>
      <c r="AN497" s="81"/>
      <c r="AO497" s="81"/>
      <c r="AP497" s="81"/>
      <c r="AQ497" s="81"/>
      <c r="AR497" s="81"/>
      <c r="AS497" s="81"/>
      <c r="AT497" s="81"/>
      <c r="AU497" s="81"/>
      <c r="AV497" s="81"/>
      <c r="AW497" s="81"/>
      <c r="AX497" s="81"/>
      <c r="AY497" s="81"/>
      <c r="AZ497" s="81"/>
      <c r="BA497" s="81"/>
      <c r="BB497" s="81"/>
      <c r="BC497" s="81"/>
      <c r="BD497" s="81"/>
      <c r="BE497" s="81"/>
      <c r="BF497" s="81"/>
      <c r="BG497" s="81"/>
      <c r="BH497" s="81"/>
      <c r="BI497" s="81"/>
      <c r="BJ497" s="81"/>
      <c r="BK497" s="81"/>
      <c r="BL497" s="81"/>
      <c r="BM497" s="81"/>
      <c r="BN497" s="81"/>
      <c r="BO497" s="81"/>
      <c r="BP497" s="81"/>
      <c r="BQ497" s="81"/>
      <c r="BR497" s="81"/>
      <c r="BS497" s="81"/>
      <c r="BT497" s="81"/>
      <c r="BU497" s="81"/>
      <c r="BV497" s="81"/>
      <c r="BW497" s="81"/>
      <c r="BX497" s="81"/>
      <c r="BY497" s="81"/>
      <c r="BZ497" s="81"/>
      <c r="CA497" s="81"/>
      <c r="CB497" s="81"/>
      <c r="CC497" s="81"/>
      <c r="CD497" s="81"/>
      <c r="CE497" s="81"/>
      <c r="CF497" s="81"/>
    </row>
    <row r="498" s="26" customFormat="true" ht="17.25" hidden="false" customHeight="true" outlineLevel="0" collapsed="false">
      <c r="A498" s="81"/>
      <c r="B498" s="49"/>
      <c r="C498" s="43"/>
      <c r="D498" s="30"/>
      <c r="E498" s="38" t="s">
        <v>19</v>
      </c>
      <c r="F498" s="32" t="n">
        <f aca="false">SUM(G498:R498)</f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123" t="n">
        <v>0</v>
      </c>
      <c r="O498" s="47" t="n">
        <v>0</v>
      </c>
      <c r="P498" s="47" t="n">
        <v>0</v>
      </c>
      <c r="Q498" s="47" t="n">
        <v>0</v>
      </c>
      <c r="R498" s="47" t="n">
        <v>0</v>
      </c>
      <c r="S498" s="34"/>
      <c r="T498" s="34"/>
      <c r="U498" s="34"/>
      <c r="V498" s="36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  <c r="AY498" s="81"/>
      <c r="AZ498" s="81"/>
      <c r="BA498" s="81"/>
      <c r="BB498" s="81"/>
      <c r="BC498" s="81"/>
      <c r="BD498" s="81"/>
      <c r="BE498" s="81"/>
      <c r="BF498" s="81"/>
      <c r="BG498" s="81"/>
      <c r="BH498" s="81"/>
      <c r="BI498" s="81"/>
      <c r="BJ498" s="81"/>
      <c r="BK498" s="81"/>
      <c r="BL498" s="81"/>
      <c r="BM498" s="81"/>
      <c r="BN498" s="81"/>
      <c r="BO498" s="81"/>
      <c r="BP498" s="81"/>
      <c r="BQ498" s="81"/>
      <c r="BR498" s="81"/>
      <c r="BS498" s="81"/>
      <c r="BT498" s="81"/>
      <c r="BU498" s="81"/>
      <c r="BV498" s="81"/>
      <c r="BW498" s="81"/>
      <c r="BX498" s="81"/>
      <c r="BY498" s="81"/>
      <c r="BZ498" s="81"/>
      <c r="CA498" s="81"/>
      <c r="CB498" s="81"/>
      <c r="CC498" s="81"/>
      <c r="CD498" s="81"/>
      <c r="CE498" s="81"/>
      <c r="CF498" s="81"/>
    </row>
    <row r="499" s="26" customFormat="true" ht="14.25" hidden="false" customHeight="true" outlineLevel="0" collapsed="false">
      <c r="A499" s="81"/>
      <c r="B499" s="49"/>
      <c r="C499" s="43"/>
      <c r="D499" s="30"/>
      <c r="E499" s="38" t="s">
        <v>20</v>
      </c>
      <c r="F499" s="32" t="n">
        <f aca="false">SUM(G499:R499)</f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123" t="n">
        <v>0</v>
      </c>
      <c r="O499" s="47" t="n">
        <v>0</v>
      </c>
      <c r="P499" s="47" t="n">
        <v>0</v>
      </c>
      <c r="Q499" s="47" t="n">
        <v>0</v>
      </c>
      <c r="R499" s="47" t="n">
        <v>0</v>
      </c>
      <c r="S499" s="34"/>
      <c r="T499" s="34"/>
      <c r="U499" s="34"/>
      <c r="V499" s="36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81"/>
      <c r="AM499" s="81"/>
      <c r="AN499" s="81"/>
      <c r="AO499" s="81"/>
      <c r="AP499" s="81"/>
      <c r="AQ499" s="81"/>
      <c r="AR499" s="81"/>
      <c r="AS499" s="81"/>
      <c r="AT499" s="81"/>
      <c r="AU499" s="81"/>
      <c r="AV499" s="81"/>
      <c r="AW499" s="81"/>
      <c r="AX499" s="81"/>
      <c r="AY499" s="81"/>
      <c r="AZ499" s="81"/>
      <c r="BA499" s="81"/>
      <c r="BB499" s="81"/>
      <c r="BC499" s="81"/>
      <c r="BD499" s="81"/>
      <c r="BE499" s="81"/>
      <c r="BF499" s="81"/>
      <c r="BG499" s="81"/>
      <c r="BH499" s="81"/>
      <c r="BI499" s="81"/>
      <c r="BJ499" s="81"/>
      <c r="BK499" s="81"/>
      <c r="BL499" s="81"/>
      <c r="BM499" s="81"/>
      <c r="BN499" s="81"/>
      <c r="BO499" s="81"/>
      <c r="BP499" s="81"/>
      <c r="BQ499" s="81"/>
      <c r="BR499" s="81"/>
      <c r="BS499" s="81"/>
      <c r="BT499" s="81"/>
      <c r="BU499" s="81"/>
      <c r="BV499" s="81"/>
      <c r="BW499" s="81"/>
      <c r="BX499" s="81"/>
      <c r="BY499" s="81"/>
      <c r="BZ499" s="81"/>
      <c r="CA499" s="81"/>
      <c r="CB499" s="81"/>
      <c r="CC499" s="81"/>
      <c r="CD499" s="81"/>
      <c r="CE499" s="81"/>
      <c r="CF499" s="81"/>
    </row>
    <row r="500" s="26" customFormat="true" ht="17.25" hidden="false" customHeight="true" outlineLevel="0" collapsed="false">
      <c r="A500" s="81"/>
      <c r="B500" s="49"/>
      <c r="C500" s="43"/>
      <c r="D500" s="30"/>
      <c r="E500" s="38" t="s">
        <v>21</v>
      </c>
      <c r="F500" s="32" t="n">
        <f aca="false">SUM(G500:R500)</f>
        <v>541.11947</v>
      </c>
      <c r="G500" s="47" t="n">
        <v>76</v>
      </c>
      <c r="H500" s="47" t="n">
        <v>0</v>
      </c>
      <c r="I500" s="47" t="n">
        <v>0</v>
      </c>
      <c r="J500" s="47" t="n">
        <v>182.61947</v>
      </c>
      <c r="K500" s="47" t="n">
        <v>157.30747</v>
      </c>
      <c r="L500" s="47" t="n">
        <v>105.19253</v>
      </c>
      <c r="M500" s="47" t="n">
        <v>10</v>
      </c>
      <c r="N500" s="124" t="n">
        <v>10</v>
      </c>
      <c r="O500" s="124" t="n">
        <v>0</v>
      </c>
      <c r="P500" s="124" t="n">
        <v>0</v>
      </c>
      <c r="Q500" s="124" t="n">
        <v>0</v>
      </c>
      <c r="R500" s="124" t="n">
        <v>0</v>
      </c>
      <c r="S500" s="34"/>
      <c r="T500" s="34"/>
      <c r="U500" s="34"/>
      <c r="V500" s="36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81"/>
      <c r="AM500" s="81"/>
      <c r="AN500" s="81"/>
      <c r="AO500" s="81"/>
      <c r="AP500" s="81"/>
      <c r="AQ500" s="81"/>
      <c r="AR500" s="81"/>
      <c r="AS500" s="81"/>
      <c r="AT500" s="81"/>
      <c r="AU500" s="81"/>
      <c r="AV500" s="81"/>
      <c r="AW500" s="81"/>
      <c r="AX500" s="81"/>
      <c r="AY500" s="81"/>
      <c r="AZ500" s="81"/>
      <c r="BA500" s="81"/>
      <c r="BB500" s="81"/>
      <c r="BC500" s="81"/>
      <c r="BD500" s="81"/>
      <c r="BE500" s="81"/>
      <c r="BF500" s="81"/>
      <c r="BG500" s="81"/>
      <c r="BH500" s="81"/>
      <c r="BI500" s="81"/>
      <c r="BJ500" s="81"/>
      <c r="BK500" s="81"/>
      <c r="BL500" s="81"/>
      <c r="BM500" s="81"/>
      <c r="BN500" s="81"/>
      <c r="BO500" s="81"/>
      <c r="BP500" s="81"/>
      <c r="BQ500" s="81"/>
      <c r="BR500" s="81"/>
      <c r="BS500" s="81"/>
      <c r="BT500" s="81"/>
      <c r="BU500" s="81"/>
      <c r="BV500" s="81"/>
      <c r="BW500" s="81"/>
      <c r="BX500" s="81"/>
      <c r="BY500" s="81"/>
      <c r="BZ500" s="81"/>
      <c r="CA500" s="81"/>
      <c r="CB500" s="81"/>
      <c r="CC500" s="81"/>
      <c r="CD500" s="81"/>
      <c r="CE500" s="81"/>
      <c r="CF500" s="81"/>
    </row>
    <row r="501" s="26" customFormat="true" ht="24" hidden="false" customHeight="true" outlineLevel="0" collapsed="false">
      <c r="A501" s="81"/>
      <c r="B501" s="49"/>
      <c r="C501" s="43"/>
      <c r="D501" s="30"/>
      <c r="E501" s="50" t="s">
        <v>22</v>
      </c>
      <c r="F501" s="32" t="n">
        <f aca="false">SUM(G501:R501)</f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123" t="n">
        <v>0</v>
      </c>
      <c r="O501" s="47" t="n">
        <v>0</v>
      </c>
      <c r="P501" s="47" t="n">
        <v>0</v>
      </c>
      <c r="Q501" s="47" t="n">
        <v>0</v>
      </c>
      <c r="R501" s="47" t="n">
        <v>0</v>
      </c>
      <c r="S501" s="34"/>
      <c r="T501" s="34"/>
      <c r="U501" s="34"/>
      <c r="V501" s="36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81"/>
      <c r="AM501" s="81"/>
      <c r="AN501" s="81"/>
      <c r="AO501" s="81"/>
      <c r="AP501" s="81"/>
      <c r="AQ501" s="81"/>
      <c r="AR501" s="81"/>
      <c r="AS501" s="81"/>
      <c r="AT501" s="81"/>
      <c r="AU501" s="81"/>
      <c r="AV501" s="81"/>
      <c r="AW501" s="81"/>
      <c r="AX501" s="81"/>
      <c r="AY501" s="81"/>
      <c r="AZ501" s="81"/>
      <c r="BA501" s="81"/>
      <c r="BB501" s="81"/>
      <c r="BC501" s="81"/>
      <c r="BD501" s="81"/>
      <c r="BE501" s="81"/>
      <c r="BF501" s="81"/>
      <c r="BG501" s="81"/>
      <c r="BH501" s="81"/>
      <c r="BI501" s="81"/>
      <c r="BJ501" s="81"/>
      <c r="BK501" s="81"/>
      <c r="BL501" s="81"/>
      <c r="BM501" s="81"/>
      <c r="BN501" s="81"/>
      <c r="BO501" s="81"/>
      <c r="BP501" s="81"/>
      <c r="BQ501" s="81"/>
      <c r="BR501" s="81"/>
      <c r="BS501" s="81"/>
      <c r="BT501" s="81"/>
      <c r="BU501" s="81"/>
      <c r="BV501" s="81"/>
      <c r="BW501" s="81"/>
      <c r="BX501" s="81"/>
      <c r="BY501" s="81"/>
      <c r="BZ501" s="81"/>
      <c r="CA501" s="81"/>
      <c r="CB501" s="81"/>
      <c r="CC501" s="81"/>
      <c r="CD501" s="81"/>
      <c r="CE501" s="81"/>
      <c r="CF501" s="81"/>
    </row>
    <row r="502" s="26" customFormat="true" ht="19.5" hidden="false" customHeight="true" outlineLevel="0" collapsed="false">
      <c r="A502" s="81"/>
      <c r="B502" s="49" t="s">
        <v>308</v>
      </c>
      <c r="C502" s="43" t="s">
        <v>309</v>
      </c>
      <c r="D502" s="30" t="s">
        <v>310</v>
      </c>
      <c r="E502" s="31" t="s">
        <v>17</v>
      </c>
      <c r="F502" s="32" t="n">
        <f aca="false">SUM(G502:R502)</f>
        <v>1190.34909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1190.34909</v>
      </c>
      <c r="M502" s="32" t="n">
        <f aca="false">M503+M504+M505+M506</f>
        <v>0</v>
      </c>
      <c r="N502" s="122" t="n">
        <f aca="false">N503+N504+N505+N506</f>
        <v>0</v>
      </c>
      <c r="O502" s="32" t="n">
        <f aca="false">O503+O504+O505+O506</f>
        <v>0</v>
      </c>
      <c r="P502" s="32" t="n">
        <f aca="false">P503+P504+P505+P506</f>
        <v>0</v>
      </c>
      <c r="Q502" s="32" t="n">
        <f aca="false">Q503+Q504+Q505+Q506</f>
        <v>0</v>
      </c>
      <c r="R502" s="32" t="n">
        <f aca="false">R503+R504+R505+R506</f>
        <v>0</v>
      </c>
      <c r="S502" s="34" t="s">
        <v>292</v>
      </c>
      <c r="T502" s="34"/>
      <c r="U502" s="34"/>
      <c r="V502" s="36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81"/>
      <c r="AM502" s="81"/>
      <c r="AN502" s="81"/>
      <c r="AO502" s="81"/>
      <c r="AP502" s="81"/>
      <c r="AQ502" s="81"/>
      <c r="AR502" s="81"/>
      <c r="AS502" s="81"/>
      <c r="AT502" s="81"/>
      <c r="AU502" s="81"/>
      <c r="AV502" s="81"/>
      <c r="AW502" s="81"/>
      <c r="AX502" s="81"/>
      <c r="AY502" s="81"/>
      <c r="AZ502" s="81"/>
      <c r="BA502" s="81"/>
      <c r="BB502" s="81"/>
      <c r="BC502" s="81"/>
      <c r="BD502" s="81"/>
      <c r="BE502" s="81"/>
      <c r="BF502" s="81"/>
      <c r="BG502" s="81"/>
      <c r="BH502" s="81"/>
      <c r="BI502" s="81"/>
      <c r="BJ502" s="81"/>
      <c r="BK502" s="81"/>
      <c r="BL502" s="81"/>
      <c r="BM502" s="81"/>
      <c r="BN502" s="81"/>
      <c r="BO502" s="81"/>
      <c r="BP502" s="81"/>
      <c r="BQ502" s="81"/>
      <c r="BR502" s="81"/>
      <c r="BS502" s="81"/>
      <c r="BT502" s="81"/>
      <c r="BU502" s="81"/>
      <c r="BV502" s="81"/>
      <c r="BW502" s="81"/>
      <c r="BX502" s="81"/>
      <c r="BY502" s="81"/>
      <c r="BZ502" s="81"/>
      <c r="CA502" s="81"/>
      <c r="CB502" s="81"/>
      <c r="CC502" s="81"/>
      <c r="CD502" s="81"/>
      <c r="CE502" s="81"/>
      <c r="CF502" s="81"/>
    </row>
    <row r="503" s="26" customFormat="true" ht="19.5" hidden="false" customHeight="true" outlineLevel="0" collapsed="false">
      <c r="A503" s="81"/>
      <c r="B503" s="49"/>
      <c r="C503" s="43"/>
      <c r="D503" s="30"/>
      <c r="E503" s="38" t="s">
        <v>19</v>
      </c>
      <c r="F503" s="32" t="n">
        <f aca="false">SUM(G503:R503)</f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123" t="n">
        <v>0</v>
      </c>
      <c r="O503" s="47" t="n">
        <v>0</v>
      </c>
      <c r="P503" s="47" t="n">
        <v>0</v>
      </c>
      <c r="Q503" s="47" t="n">
        <v>0</v>
      </c>
      <c r="R503" s="47" t="n">
        <v>0</v>
      </c>
      <c r="S503" s="34"/>
      <c r="T503" s="34"/>
      <c r="U503" s="34"/>
      <c r="V503" s="36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81"/>
      <c r="AM503" s="81"/>
      <c r="AN503" s="81"/>
      <c r="AO503" s="81"/>
      <c r="AP503" s="81"/>
      <c r="AQ503" s="81"/>
      <c r="AR503" s="81"/>
      <c r="AS503" s="81"/>
      <c r="AT503" s="81"/>
      <c r="AU503" s="81"/>
      <c r="AV503" s="81"/>
      <c r="AW503" s="81"/>
      <c r="AX503" s="81"/>
      <c r="AY503" s="81"/>
      <c r="AZ503" s="81"/>
      <c r="BA503" s="81"/>
      <c r="BB503" s="81"/>
      <c r="BC503" s="81"/>
      <c r="BD503" s="81"/>
      <c r="BE503" s="81"/>
      <c r="BF503" s="81"/>
      <c r="BG503" s="81"/>
      <c r="BH503" s="81"/>
      <c r="BI503" s="81"/>
      <c r="BJ503" s="81"/>
      <c r="BK503" s="81"/>
      <c r="BL503" s="81"/>
      <c r="BM503" s="81"/>
      <c r="BN503" s="81"/>
      <c r="BO503" s="81"/>
      <c r="BP503" s="81"/>
      <c r="BQ503" s="81"/>
      <c r="BR503" s="81"/>
      <c r="BS503" s="81"/>
      <c r="BT503" s="81"/>
      <c r="BU503" s="81"/>
      <c r="BV503" s="81"/>
      <c r="BW503" s="81"/>
      <c r="BX503" s="81"/>
      <c r="BY503" s="81"/>
      <c r="BZ503" s="81"/>
      <c r="CA503" s="81"/>
      <c r="CB503" s="81"/>
      <c r="CC503" s="81"/>
      <c r="CD503" s="81"/>
      <c r="CE503" s="81"/>
      <c r="CF503" s="81"/>
    </row>
    <row r="504" s="26" customFormat="true" ht="19.5" hidden="false" customHeight="true" outlineLevel="0" collapsed="false">
      <c r="A504" s="81"/>
      <c r="B504" s="49"/>
      <c r="C504" s="43"/>
      <c r="D504" s="30"/>
      <c r="E504" s="38" t="s">
        <v>20</v>
      </c>
      <c r="F504" s="32" t="n">
        <f aca="false">SUM(G504:R504)</f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123" t="n">
        <v>0</v>
      </c>
      <c r="O504" s="47" t="n">
        <v>0</v>
      </c>
      <c r="P504" s="47" t="n">
        <v>0</v>
      </c>
      <c r="Q504" s="47" t="n">
        <v>0</v>
      </c>
      <c r="R504" s="47" t="n">
        <v>0</v>
      </c>
      <c r="S504" s="34"/>
      <c r="T504" s="34"/>
      <c r="U504" s="34"/>
      <c r="V504" s="36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81"/>
      <c r="AM504" s="81"/>
      <c r="AN504" s="81"/>
      <c r="AO504" s="81"/>
      <c r="AP504" s="81"/>
      <c r="AQ504" s="81"/>
      <c r="AR504" s="81"/>
      <c r="AS504" s="81"/>
      <c r="AT504" s="81"/>
      <c r="AU504" s="81"/>
      <c r="AV504" s="81"/>
      <c r="AW504" s="81"/>
      <c r="AX504" s="81"/>
      <c r="AY504" s="81"/>
      <c r="AZ504" s="81"/>
      <c r="BA504" s="81"/>
      <c r="BB504" s="81"/>
      <c r="BC504" s="81"/>
      <c r="BD504" s="81"/>
      <c r="BE504" s="81"/>
      <c r="BF504" s="81"/>
      <c r="BG504" s="81"/>
      <c r="BH504" s="81"/>
      <c r="BI504" s="81"/>
      <c r="BJ504" s="81"/>
      <c r="BK504" s="81"/>
      <c r="BL504" s="81"/>
      <c r="BM504" s="81"/>
      <c r="BN504" s="81"/>
      <c r="BO504" s="81"/>
      <c r="BP504" s="81"/>
      <c r="BQ504" s="81"/>
      <c r="BR504" s="81"/>
      <c r="BS504" s="81"/>
      <c r="BT504" s="81"/>
      <c r="BU504" s="81"/>
      <c r="BV504" s="81"/>
      <c r="BW504" s="81"/>
      <c r="BX504" s="81"/>
      <c r="BY504" s="81"/>
      <c r="BZ504" s="81"/>
      <c r="CA504" s="81"/>
      <c r="CB504" s="81"/>
      <c r="CC504" s="81"/>
      <c r="CD504" s="81"/>
      <c r="CE504" s="81"/>
      <c r="CF504" s="81"/>
    </row>
    <row r="505" s="26" customFormat="true" ht="19.5" hidden="false" customHeight="true" outlineLevel="0" collapsed="false">
      <c r="A505" s="81"/>
      <c r="B505" s="49"/>
      <c r="C505" s="43"/>
      <c r="D505" s="30"/>
      <c r="E505" s="38" t="s">
        <v>21</v>
      </c>
      <c r="F505" s="32" t="n">
        <f aca="false">SUM(G505:R505)</f>
        <v>1190.34909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1190.34909</v>
      </c>
      <c r="M505" s="47" t="n">
        <v>0</v>
      </c>
      <c r="N505" s="123" t="n">
        <v>0</v>
      </c>
      <c r="O505" s="47" t="n">
        <v>0</v>
      </c>
      <c r="P505" s="47" t="n">
        <v>0</v>
      </c>
      <c r="Q505" s="47" t="n">
        <v>0</v>
      </c>
      <c r="R505" s="47" t="n">
        <v>0</v>
      </c>
      <c r="S505" s="34"/>
      <c r="T505" s="34"/>
      <c r="U505" s="34"/>
      <c r="V505" s="36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81"/>
      <c r="AM505" s="81"/>
      <c r="AN505" s="81"/>
      <c r="AO505" s="81"/>
      <c r="AP505" s="81"/>
      <c r="AQ505" s="81"/>
      <c r="AR505" s="81"/>
      <c r="AS505" s="81"/>
      <c r="AT505" s="81"/>
      <c r="AU505" s="81"/>
      <c r="AV505" s="81"/>
      <c r="AW505" s="81"/>
      <c r="AX505" s="81"/>
      <c r="AY505" s="81"/>
      <c r="AZ505" s="81"/>
      <c r="BA505" s="81"/>
      <c r="BB505" s="81"/>
      <c r="BC505" s="81"/>
      <c r="BD505" s="81"/>
      <c r="BE505" s="81"/>
      <c r="BF505" s="81"/>
      <c r="BG505" s="81"/>
      <c r="BH505" s="81"/>
      <c r="BI505" s="81"/>
      <c r="BJ505" s="81"/>
      <c r="BK505" s="81"/>
      <c r="BL505" s="81"/>
      <c r="BM505" s="81"/>
      <c r="BN505" s="81"/>
      <c r="BO505" s="81"/>
      <c r="BP505" s="81"/>
      <c r="BQ505" s="81"/>
      <c r="BR505" s="81"/>
      <c r="BS505" s="81"/>
      <c r="BT505" s="81"/>
      <c r="BU505" s="81"/>
      <c r="BV505" s="81"/>
      <c r="BW505" s="81"/>
      <c r="BX505" s="81"/>
      <c r="BY505" s="81"/>
      <c r="BZ505" s="81"/>
      <c r="CA505" s="81"/>
      <c r="CB505" s="81"/>
      <c r="CC505" s="81"/>
      <c r="CD505" s="81"/>
      <c r="CE505" s="81"/>
      <c r="CF505" s="81"/>
    </row>
    <row r="506" s="26" customFormat="true" ht="19.5" hidden="false" customHeight="true" outlineLevel="0" collapsed="false">
      <c r="A506" s="81"/>
      <c r="B506" s="49"/>
      <c r="C506" s="43"/>
      <c r="D506" s="30"/>
      <c r="E506" s="50" t="s">
        <v>22</v>
      </c>
      <c r="F506" s="32" t="n">
        <f aca="false">SUM(G506:R506)</f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123" t="n">
        <v>0</v>
      </c>
      <c r="O506" s="47" t="n">
        <v>0</v>
      </c>
      <c r="P506" s="47" t="n">
        <v>0</v>
      </c>
      <c r="Q506" s="47" t="n">
        <v>0</v>
      </c>
      <c r="R506" s="47" t="n">
        <v>0</v>
      </c>
      <c r="S506" s="34"/>
      <c r="T506" s="34"/>
      <c r="U506" s="34"/>
      <c r="V506" s="36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81"/>
      <c r="AM506" s="81"/>
      <c r="AN506" s="81"/>
      <c r="AO506" s="81"/>
      <c r="AP506" s="81"/>
      <c r="AQ506" s="81"/>
      <c r="AR506" s="81"/>
      <c r="AS506" s="81"/>
      <c r="AT506" s="81"/>
      <c r="AU506" s="81"/>
      <c r="AV506" s="81"/>
      <c r="AW506" s="81"/>
      <c r="AX506" s="81"/>
      <c r="AY506" s="81"/>
      <c r="AZ506" s="81"/>
      <c r="BA506" s="81"/>
      <c r="BB506" s="81"/>
      <c r="BC506" s="81"/>
      <c r="BD506" s="81"/>
      <c r="BE506" s="81"/>
      <c r="BF506" s="81"/>
      <c r="BG506" s="81"/>
      <c r="BH506" s="81"/>
      <c r="BI506" s="81"/>
      <c r="BJ506" s="81"/>
      <c r="BK506" s="81"/>
      <c r="BL506" s="81"/>
      <c r="BM506" s="81"/>
      <c r="BN506" s="81"/>
      <c r="BO506" s="81"/>
      <c r="BP506" s="81"/>
      <c r="BQ506" s="81"/>
      <c r="BR506" s="81"/>
      <c r="BS506" s="81"/>
      <c r="BT506" s="81"/>
      <c r="BU506" s="81"/>
      <c r="BV506" s="81"/>
      <c r="BW506" s="81"/>
      <c r="BX506" s="81"/>
      <c r="BY506" s="81"/>
      <c r="BZ506" s="81"/>
      <c r="CA506" s="81"/>
      <c r="CB506" s="81"/>
      <c r="CC506" s="81"/>
      <c r="CD506" s="81"/>
      <c r="CE506" s="81"/>
      <c r="CF506" s="81"/>
    </row>
    <row r="507" s="26" customFormat="true" ht="18.75" hidden="false" customHeight="true" outlineLevel="0" collapsed="false">
      <c r="A507" s="81"/>
      <c r="B507" s="49" t="s">
        <v>314</v>
      </c>
      <c r="C507" s="43" t="s">
        <v>348</v>
      </c>
      <c r="D507" s="82"/>
      <c r="E507" s="31" t="s">
        <v>17</v>
      </c>
      <c r="F507" s="32" t="n">
        <f aca="false">SUM(G507:R507)</f>
        <v>1600</v>
      </c>
      <c r="G507" s="32" t="n">
        <f aca="false">G508+G509+G510+G511</f>
        <v>0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0</v>
      </c>
      <c r="L507" s="32" t="n">
        <f aca="false">L508+L509+L510+L511</f>
        <v>0</v>
      </c>
      <c r="M507" s="32" t="n">
        <f aca="false">M508+M509+M510+M511</f>
        <v>1600</v>
      </c>
      <c r="N507" s="122" t="n">
        <f aca="false">N508+N509+N510+N511</f>
        <v>0</v>
      </c>
      <c r="O507" s="32" t="n">
        <f aca="false">O508+O509+O510+O511</f>
        <v>0</v>
      </c>
      <c r="P507" s="32" t="n">
        <f aca="false">P508+P509+P510+P511</f>
        <v>0</v>
      </c>
      <c r="Q507" s="32" t="n">
        <f aca="false">Q508+Q509+Q510+Q511</f>
        <v>0</v>
      </c>
      <c r="R507" s="32" t="n">
        <f aca="false">R508+R509+R510+R511</f>
        <v>0</v>
      </c>
      <c r="S507" s="34" t="s">
        <v>292</v>
      </c>
      <c r="T507" s="34"/>
      <c r="U507" s="34"/>
      <c r="V507" s="36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  <c r="AY507" s="81"/>
      <c r="AZ507" s="81"/>
      <c r="BA507" s="81"/>
      <c r="BB507" s="81"/>
      <c r="BC507" s="81"/>
      <c r="BD507" s="81"/>
      <c r="BE507" s="81"/>
      <c r="BF507" s="81"/>
      <c r="BG507" s="81"/>
      <c r="BH507" s="81"/>
      <c r="BI507" s="81"/>
      <c r="BJ507" s="81"/>
      <c r="BK507" s="81"/>
      <c r="BL507" s="81"/>
      <c r="BM507" s="81"/>
      <c r="BN507" s="81"/>
      <c r="BO507" s="81"/>
      <c r="BP507" s="81"/>
      <c r="BQ507" s="81"/>
      <c r="BR507" s="81"/>
      <c r="BS507" s="81"/>
      <c r="BT507" s="81"/>
      <c r="BU507" s="81"/>
      <c r="BV507" s="81"/>
      <c r="BW507" s="81"/>
      <c r="BX507" s="81"/>
      <c r="BY507" s="81"/>
      <c r="BZ507" s="81"/>
      <c r="CA507" s="81"/>
      <c r="CB507" s="81"/>
      <c r="CC507" s="81"/>
      <c r="CD507" s="81"/>
      <c r="CE507" s="81"/>
      <c r="CF507" s="81"/>
    </row>
    <row r="508" s="26" customFormat="true" ht="18.75" hidden="false" customHeight="true" outlineLevel="0" collapsed="false">
      <c r="A508" s="81"/>
      <c r="B508" s="49"/>
      <c r="C508" s="43"/>
      <c r="D508" s="83"/>
      <c r="E508" s="38" t="s">
        <v>19</v>
      </c>
      <c r="F508" s="32" t="n">
        <f aca="false">SUM(G508:R508)</f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123" t="n">
        <v>0</v>
      </c>
      <c r="O508" s="47" t="n">
        <v>0</v>
      </c>
      <c r="P508" s="47" t="n">
        <v>0</v>
      </c>
      <c r="Q508" s="47" t="n">
        <v>0</v>
      </c>
      <c r="R508" s="47" t="n">
        <v>0</v>
      </c>
      <c r="S508" s="34"/>
      <c r="T508" s="34"/>
      <c r="U508" s="34"/>
      <c r="V508" s="36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  <c r="AY508" s="81"/>
      <c r="AZ508" s="81"/>
      <c r="BA508" s="81"/>
      <c r="BB508" s="81"/>
      <c r="BC508" s="81"/>
      <c r="BD508" s="81"/>
      <c r="BE508" s="81"/>
      <c r="BF508" s="81"/>
      <c r="BG508" s="81"/>
      <c r="BH508" s="81"/>
      <c r="BI508" s="81"/>
      <c r="BJ508" s="81"/>
      <c r="BK508" s="81"/>
      <c r="BL508" s="81"/>
      <c r="BM508" s="81"/>
      <c r="BN508" s="81"/>
      <c r="BO508" s="81"/>
      <c r="BP508" s="81"/>
      <c r="BQ508" s="81"/>
      <c r="BR508" s="81"/>
      <c r="BS508" s="81"/>
      <c r="BT508" s="81"/>
      <c r="BU508" s="81"/>
      <c r="BV508" s="81"/>
      <c r="BW508" s="81"/>
      <c r="BX508" s="81"/>
      <c r="BY508" s="81"/>
      <c r="BZ508" s="81"/>
      <c r="CA508" s="81"/>
      <c r="CB508" s="81"/>
      <c r="CC508" s="81"/>
      <c r="CD508" s="81"/>
      <c r="CE508" s="81"/>
      <c r="CF508" s="81"/>
    </row>
    <row r="509" s="26" customFormat="true" ht="18.75" hidden="false" customHeight="true" outlineLevel="0" collapsed="false">
      <c r="A509" s="81"/>
      <c r="B509" s="49"/>
      <c r="C509" s="43"/>
      <c r="D509" s="83"/>
      <c r="E509" s="38" t="s">
        <v>20</v>
      </c>
      <c r="F509" s="32" t="n">
        <f aca="false">SUM(G509:R509)</f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123" t="n">
        <v>0</v>
      </c>
      <c r="O509" s="47" t="n">
        <v>0</v>
      </c>
      <c r="P509" s="47" t="n">
        <v>0</v>
      </c>
      <c r="Q509" s="47" t="n">
        <v>0</v>
      </c>
      <c r="R509" s="47" t="n">
        <v>0</v>
      </c>
      <c r="S509" s="34"/>
      <c r="T509" s="34"/>
      <c r="U509" s="34"/>
      <c r="V509" s="36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  <c r="AY509" s="81"/>
      <c r="AZ509" s="81"/>
      <c r="BA509" s="81"/>
      <c r="BB509" s="81"/>
      <c r="BC509" s="81"/>
      <c r="BD509" s="81"/>
      <c r="BE509" s="81"/>
      <c r="BF509" s="81"/>
      <c r="BG509" s="81"/>
      <c r="BH509" s="81"/>
      <c r="BI509" s="81"/>
      <c r="BJ509" s="81"/>
      <c r="BK509" s="81"/>
      <c r="BL509" s="81"/>
      <c r="BM509" s="81"/>
      <c r="BN509" s="81"/>
      <c r="BO509" s="81"/>
      <c r="BP509" s="81"/>
      <c r="BQ509" s="81"/>
      <c r="BR509" s="81"/>
      <c r="BS509" s="81"/>
      <c r="BT509" s="81"/>
      <c r="BU509" s="81"/>
      <c r="BV509" s="81"/>
      <c r="BW509" s="81"/>
      <c r="BX509" s="81"/>
      <c r="BY509" s="81"/>
      <c r="BZ509" s="81"/>
      <c r="CA509" s="81"/>
      <c r="CB509" s="81"/>
      <c r="CC509" s="81"/>
      <c r="CD509" s="81"/>
      <c r="CE509" s="81"/>
      <c r="CF509" s="81"/>
    </row>
    <row r="510" s="26" customFormat="true" ht="18.75" hidden="false" customHeight="true" outlineLevel="0" collapsed="false">
      <c r="A510" s="81"/>
      <c r="B510" s="49"/>
      <c r="C510" s="43"/>
      <c r="D510" s="84" t="s">
        <v>316</v>
      </c>
      <c r="E510" s="38" t="s">
        <v>21</v>
      </c>
      <c r="F510" s="32" t="n">
        <f aca="false">SUM(G510:R510)</f>
        <v>1600</v>
      </c>
      <c r="G510" s="47" t="n">
        <v>0</v>
      </c>
      <c r="H510" s="47" t="n">
        <v>0</v>
      </c>
      <c r="I510" s="47" t="n">
        <v>0</v>
      </c>
      <c r="J510" s="47" t="n">
        <v>0</v>
      </c>
      <c r="K510" s="47" t="n">
        <v>0</v>
      </c>
      <c r="L510" s="47" t="n">
        <v>0</v>
      </c>
      <c r="M510" s="47" t="n">
        <v>1600</v>
      </c>
      <c r="N510" s="123" t="n">
        <v>0</v>
      </c>
      <c r="O510" s="47" t="n">
        <v>0</v>
      </c>
      <c r="P510" s="47" t="n">
        <v>0</v>
      </c>
      <c r="Q510" s="47" t="n">
        <v>0</v>
      </c>
      <c r="R510" s="47" t="n">
        <v>0</v>
      </c>
      <c r="S510" s="34"/>
      <c r="T510" s="34"/>
      <c r="U510" s="34"/>
      <c r="V510" s="36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  <c r="BN510" s="81"/>
      <c r="BO510" s="81"/>
      <c r="BP510" s="81"/>
      <c r="BQ510" s="81"/>
      <c r="BR510" s="81"/>
      <c r="BS510" s="81"/>
      <c r="BT510" s="81"/>
      <c r="BU510" s="81"/>
      <c r="BV510" s="81"/>
      <c r="BW510" s="81"/>
      <c r="BX510" s="81"/>
      <c r="BY510" s="81"/>
      <c r="BZ510" s="81"/>
      <c r="CA510" s="81"/>
      <c r="CB510" s="81"/>
      <c r="CC510" s="81"/>
      <c r="CD510" s="81"/>
      <c r="CE510" s="81"/>
      <c r="CF510" s="81"/>
    </row>
    <row r="511" s="26" customFormat="true" ht="18.75" hidden="false" customHeight="true" outlineLevel="0" collapsed="false">
      <c r="A511" s="81"/>
      <c r="B511" s="49"/>
      <c r="C511" s="43"/>
      <c r="D511" s="85"/>
      <c r="E511" s="50" t="s">
        <v>22</v>
      </c>
      <c r="F511" s="32" t="n">
        <f aca="false">SUM(G511:R511)</f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123" t="n">
        <v>0</v>
      </c>
      <c r="O511" s="47" t="n">
        <v>0</v>
      </c>
      <c r="P511" s="47" t="n">
        <v>0</v>
      </c>
      <c r="Q511" s="47" t="n">
        <v>0</v>
      </c>
      <c r="R511" s="47" t="n">
        <v>0</v>
      </c>
      <c r="S511" s="34"/>
      <c r="T511" s="34"/>
      <c r="U511" s="34"/>
      <c r="V511" s="36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  <c r="BN511" s="81"/>
      <c r="BO511" s="81"/>
      <c r="BP511" s="81"/>
      <c r="BQ511" s="81"/>
      <c r="BR511" s="81"/>
      <c r="BS511" s="81"/>
      <c r="BT511" s="81"/>
      <c r="BU511" s="81"/>
      <c r="BV511" s="81"/>
      <c r="BW511" s="81"/>
      <c r="BX511" s="81"/>
      <c r="BY511" s="81"/>
      <c r="BZ511" s="81"/>
      <c r="CA511" s="81"/>
      <c r="CB511" s="81"/>
      <c r="CC511" s="81"/>
      <c r="CD511" s="81"/>
      <c r="CE511" s="81"/>
      <c r="CF511" s="81"/>
    </row>
    <row r="512" s="26" customFormat="true" ht="18.75" hidden="false" customHeight="true" outlineLevel="0" collapsed="false">
      <c r="A512" s="81"/>
      <c r="B512" s="49" t="s">
        <v>349</v>
      </c>
      <c r="C512" s="43" t="s">
        <v>350</v>
      </c>
      <c r="D512" s="82"/>
      <c r="E512" s="31" t="s">
        <v>17</v>
      </c>
      <c r="F512" s="32" t="n">
        <f aca="false">SUM(G512:R512)</f>
        <v>257.479</v>
      </c>
      <c r="G512" s="32" t="n">
        <f aca="false">G513+G514+G515+G516</f>
        <v>0</v>
      </c>
      <c r="H512" s="32" t="n">
        <f aca="false">H513+H514+H515+H516</f>
        <v>0</v>
      </c>
      <c r="I512" s="32" t="n">
        <f aca="false">I513+I514+I515+I516</f>
        <v>0</v>
      </c>
      <c r="J512" s="32" t="n">
        <f aca="false">J513+J514+J515+J516</f>
        <v>0</v>
      </c>
      <c r="K512" s="32" t="n">
        <f aca="false">K513+K514+K515+K516</f>
        <v>0</v>
      </c>
      <c r="L512" s="32" t="n">
        <f aca="false">L513+L514+L515+L516</f>
        <v>0</v>
      </c>
      <c r="M512" s="32" t="n">
        <f aca="false">M513+M514+M515+M516</f>
        <v>257.479</v>
      </c>
      <c r="N512" s="122" t="n">
        <f aca="false">N513+N514+N515+N516</f>
        <v>0</v>
      </c>
      <c r="O512" s="32" t="n">
        <f aca="false">O513+O514+O515+O516</f>
        <v>0</v>
      </c>
      <c r="P512" s="32" t="n">
        <f aca="false">P513+P514+P515+P516</f>
        <v>0</v>
      </c>
      <c r="Q512" s="32" t="n">
        <f aca="false">Q513+Q514+Q515+Q516</f>
        <v>0</v>
      </c>
      <c r="R512" s="32" t="n">
        <f aca="false">R513+R514+R515+R516</f>
        <v>0</v>
      </c>
      <c r="S512" s="34" t="s">
        <v>292</v>
      </c>
      <c r="T512" s="34"/>
      <c r="U512" s="34"/>
      <c r="V512" s="36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  <c r="CD512" s="81"/>
      <c r="CE512" s="81"/>
      <c r="CF512" s="81"/>
    </row>
    <row r="513" s="26" customFormat="true" ht="18.75" hidden="false" customHeight="true" outlineLevel="0" collapsed="false">
      <c r="A513" s="81"/>
      <c r="B513" s="49"/>
      <c r="C513" s="43"/>
      <c r="D513" s="83"/>
      <c r="E513" s="38" t="s">
        <v>19</v>
      </c>
      <c r="F513" s="32" t="n">
        <f aca="false">SUM(G513:R513)</f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7" t="n">
        <v>0</v>
      </c>
      <c r="M513" s="47" t="n">
        <v>0</v>
      </c>
      <c r="N513" s="123" t="n">
        <v>0</v>
      </c>
      <c r="O513" s="47" t="n">
        <v>0</v>
      </c>
      <c r="P513" s="47" t="n">
        <v>0</v>
      </c>
      <c r="Q513" s="47" t="n">
        <v>0</v>
      </c>
      <c r="R513" s="47" t="n">
        <v>0</v>
      </c>
      <c r="S513" s="34"/>
      <c r="T513" s="34"/>
      <c r="U513" s="34"/>
      <c r="V513" s="36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  <c r="CD513" s="81"/>
      <c r="CE513" s="81"/>
      <c r="CF513" s="81"/>
    </row>
    <row r="514" s="26" customFormat="true" ht="18.75" hidden="false" customHeight="true" outlineLevel="0" collapsed="false">
      <c r="A514" s="81"/>
      <c r="B514" s="49"/>
      <c r="C514" s="43"/>
      <c r="D514" s="83"/>
      <c r="E514" s="38" t="s">
        <v>20</v>
      </c>
      <c r="F514" s="32" t="n">
        <f aca="false">SUM(G514:R514)</f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7" t="n">
        <v>0</v>
      </c>
      <c r="M514" s="47" t="n">
        <v>0</v>
      </c>
      <c r="N514" s="123" t="n">
        <v>0</v>
      </c>
      <c r="O514" s="47" t="n">
        <v>0</v>
      </c>
      <c r="P514" s="47" t="n">
        <v>0</v>
      </c>
      <c r="Q514" s="47" t="n">
        <v>0</v>
      </c>
      <c r="R514" s="47" t="n">
        <v>0</v>
      </c>
      <c r="S514" s="34"/>
      <c r="T514" s="34"/>
      <c r="U514" s="34"/>
      <c r="V514" s="36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  <c r="CD514" s="81"/>
      <c r="CE514" s="81"/>
      <c r="CF514" s="81"/>
    </row>
    <row r="515" s="26" customFormat="true" ht="18.75" hidden="false" customHeight="true" outlineLevel="0" collapsed="false">
      <c r="A515" s="81"/>
      <c r="B515" s="49"/>
      <c r="C515" s="43"/>
      <c r="D515" s="84" t="s">
        <v>351</v>
      </c>
      <c r="E515" s="38" t="s">
        <v>21</v>
      </c>
      <c r="F515" s="32" t="n">
        <f aca="false">SUM(G515:R515)</f>
        <v>257.479</v>
      </c>
      <c r="G515" s="47" t="n">
        <v>0</v>
      </c>
      <c r="H515" s="47" t="n">
        <v>0</v>
      </c>
      <c r="I515" s="47" t="n">
        <v>0</v>
      </c>
      <c r="J515" s="47" t="n">
        <v>0</v>
      </c>
      <c r="K515" s="47" t="n">
        <v>0</v>
      </c>
      <c r="L515" s="47" t="n">
        <v>0</v>
      </c>
      <c r="M515" s="47" t="n">
        <v>257.479</v>
      </c>
      <c r="N515" s="123" t="n">
        <v>0</v>
      </c>
      <c r="O515" s="47" t="n">
        <v>0</v>
      </c>
      <c r="P515" s="47" t="n">
        <v>0</v>
      </c>
      <c r="Q515" s="47" t="n">
        <v>0</v>
      </c>
      <c r="R515" s="47" t="n">
        <v>0</v>
      </c>
      <c r="S515" s="34"/>
      <c r="T515" s="34"/>
      <c r="U515" s="34"/>
      <c r="V515" s="36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  <c r="CD515" s="81"/>
      <c r="CE515" s="81"/>
      <c r="CF515" s="81"/>
    </row>
    <row r="516" s="26" customFormat="true" ht="18.75" hidden="false" customHeight="true" outlineLevel="0" collapsed="false">
      <c r="A516" s="81"/>
      <c r="B516" s="49"/>
      <c r="C516" s="43"/>
      <c r="D516" s="85"/>
      <c r="E516" s="50" t="s">
        <v>22</v>
      </c>
      <c r="F516" s="32" t="n">
        <f aca="false">SUM(G516:R516)</f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7" t="n">
        <v>0</v>
      </c>
      <c r="M516" s="47" t="n">
        <v>0</v>
      </c>
      <c r="N516" s="123" t="n">
        <v>0</v>
      </c>
      <c r="O516" s="47" t="n">
        <v>0</v>
      </c>
      <c r="P516" s="47" t="n">
        <v>0</v>
      </c>
      <c r="Q516" s="47" t="n">
        <v>0</v>
      </c>
      <c r="R516" s="47" t="n">
        <v>0</v>
      </c>
      <c r="S516" s="34"/>
      <c r="T516" s="34"/>
      <c r="U516" s="34"/>
      <c r="V516" s="36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  <c r="CD516" s="81"/>
      <c r="CE516" s="81"/>
      <c r="CF516" s="81"/>
    </row>
    <row r="517" s="26" customFormat="true" ht="21" hidden="false" customHeight="true" outlineLevel="0" collapsed="false">
      <c r="A517" s="81"/>
      <c r="B517" s="139" t="s">
        <v>317</v>
      </c>
      <c r="C517" s="126" t="s">
        <v>318</v>
      </c>
      <c r="D517" s="127" t="s">
        <v>319</v>
      </c>
      <c r="E517" s="119" t="s">
        <v>17</v>
      </c>
      <c r="F517" s="120" t="n">
        <f aca="false">SUM(G517:R517)</f>
        <v>805</v>
      </c>
      <c r="G517" s="120" t="n">
        <f aca="false">G518+G519+G520+G521</f>
        <v>153</v>
      </c>
      <c r="H517" s="120" t="n">
        <f aca="false">H518+H519+H520+H521</f>
        <v>153</v>
      </c>
      <c r="I517" s="120" t="n">
        <f aca="false">I518+I519+I520+I521</f>
        <v>118</v>
      </c>
      <c r="J517" s="120" t="n">
        <f aca="false">J518+J519+J520+J521</f>
        <v>153</v>
      </c>
      <c r="K517" s="120" t="n">
        <f aca="false">K518+K519+K520+K521</f>
        <v>153</v>
      </c>
      <c r="L517" s="120" t="n">
        <f aca="false">L518+L519+L520+L521</f>
        <v>75</v>
      </c>
      <c r="M517" s="120" t="n">
        <f aca="false">M518+M519+M520+M521</f>
        <v>0</v>
      </c>
      <c r="N517" s="120" t="n">
        <f aca="false">N518+N519+N520+N521</f>
        <v>0</v>
      </c>
      <c r="O517" s="120" t="n">
        <f aca="false">O518+O519+O520+O521</f>
        <v>0</v>
      </c>
      <c r="P517" s="120" t="n">
        <f aca="false">P518+P519+P520+P521</f>
        <v>0</v>
      </c>
      <c r="Q517" s="120" t="n">
        <f aca="false">Q518+Q519+Q520+Q521</f>
        <v>0</v>
      </c>
      <c r="R517" s="120" t="n">
        <f aca="false">R518+R519+R520+R521</f>
        <v>0</v>
      </c>
      <c r="S517" s="35"/>
      <c r="T517" s="35" t="s">
        <v>320</v>
      </c>
      <c r="U517" s="35"/>
      <c r="V517" s="36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  <c r="CD517" s="81"/>
      <c r="CE517" s="81"/>
      <c r="CF517" s="81"/>
    </row>
    <row r="518" s="26" customFormat="true" ht="21" hidden="false" customHeight="true" outlineLevel="0" collapsed="false">
      <c r="A518" s="81"/>
      <c r="B518" s="139"/>
      <c r="C518" s="126"/>
      <c r="D518" s="127"/>
      <c r="E518" s="119" t="s">
        <v>19</v>
      </c>
      <c r="F518" s="120" t="n">
        <f aca="false">SUM(G518:R518)</f>
        <v>0</v>
      </c>
      <c r="G518" s="120" t="n">
        <f aca="false">G569+G548+G533</f>
        <v>0</v>
      </c>
      <c r="H518" s="120" t="n">
        <f aca="false">H569+H548+H533</f>
        <v>0</v>
      </c>
      <c r="I518" s="120" t="n">
        <f aca="false">I569+I548+I533</f>
        <v>0</v>
      </c>
      <c r="J518" s="120" t="n">
        <f aca="false">J569+J548+J533</f>
        <v>0</v>
      </c>
      <c r="K518" s="120" t="n">
        <f aca="false">K569+K548+K533</f>
        <v>0</v>
      </c>
      <c r="L518" s="120" t="n">
        <f aca="false">L569+L548+L533</f>
        <v>0</v>
      </c>
      <c r="M518" s="120" t="n">
        <f aca="false">M569+M548+M533</f>
        <v>0</v>
      </c>
      <c r="N518" s="120" t="n">
        <f aca="false">N569+N548+N533</f>
        <v>0</v>
      </c>
      <c r="O518" s="120" t="n">
        <f aca="false">O569+O548+O533</f>
        <v>0</v>
      </c>
      <c r="P518" s="120" t="n">
        <f aca="false">P569+P548+P533</f>
        <v>0</v>
      </c>
      <c r="Q518" s="120" t="n">
        <f aca="false">Q569+Q548+Q533</f>
        <v>0</v>
      </c>
      <c r="R518" s="120" t="n">
        <f aca="false">R569+R548+R533</f>
        <v>0</v>
      </c>
      <c r="S518" s="35"/>
      <c r="T518" s="35"/>
      <c r="U518" s="35"/>
      <c r="V518" s="36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  <c r="CD518" s="81"/>
      <c r="CE518" s="81"/>
      <c r="CF518" s="81"/>
    </row>
    <row r="519" s="26" customFormat="true" ht="21" hidden="false" customHeight="true" outlineLevel="0" collapsed="false">
      <c r="A519" s="81"/>
      <c r="B519" s="139"/>
      <c r="C519" s="126"/>
      <c r="D519" s="127"/>
      <c r="E519" s="119" t="s">
        <v>20</v>
      </c>
      <c r="F519" s="120" t="n">
        <f aca="false">SUM(G519:R519)</f>
        <v>0</v>
      </c>
      <c r="G519" s="120" t="n">
        <f aca="false">G570+G549+G534</f>
        <v>0</v>
      </c>
      <c r="H519" s="120" t="n">
        <f aca="false">H570+H549+H534</f>
        <v>0</v>
      </c>
      <c r="I519" s="120" t="n">
        <f aca="false">I570+I549+I534</f>
        <v>0</v>
      </c>
      <c r="J519" s="120" t="n">
        <f aca="false">J570+J549+J534</f>
        <v>0</v>
      </c>
      <c r="K519" s="120" t="n">
        <f aca="false">K570+K549+K534</f>
        <v>0</v>
      </c>
      <c r="L519" s="120" t="n">
        <f aca="false">L570+L549+L534</f>
        <v>0</v>
      </c>
      <c r="M519" s="120" t="n">
        <f aca="false">M570+M549+M534</f>
        <v>0</v>
      </c>
      <c r="N519" s="120" t="n">
        <f aca="false">N570+N549+N534</f>
        <v>0</v>
      </c>
      <c r="O519" s="120" t="n">
        <f aca="false">O570+O549+O534</f>
        <v>0</v>
      </c>
      <c r="P519" s="120" t="n">
        <f aca="false">P570+P549+P534</f>
        <v>0</v>
      </c>
      <c r="Q519" s="120" t="n">
        <f aca="false">Q570+Q549+Q534</f>
        <v>0</v>
      </c>
      <c r="R519" s="120" t="n">
        <f aca="false">R570+R549+R534</f>
        <v>0</v>
      </c>
      <c r="S519" s="35"/>
      <c r="T519" s="35"/>
      <c r="U519" s="35"/>
      <c r="V519" s="36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  <c r="CD519" s="81"/>
      <c r="CE519" s="81"/>
      <c r="CF519" s="81"/>
    </row>
    <row r="520" s="26" customFormat="true" ht="21" hidden="false" customHeight="true" outlineLevel="0" collapsed="false">
      <c r="A520" s="81"/>
      <c r="B520" s="139"/>
      <c r="C520" s="126"/>
      <c r="D520" s="127"/>
      <c r="E520" s="119" t="s">
        <v>21</v>
      </c>
      <c r="F520" s="120" t="n">
        <f aca="false">SUM(G520:R520)</f>
        <v>805</v>
      </c>
      <c r="G520" s="120" t="n">
        <f aca="false">G525+G550+G535</f>
        <v>153</v>
      </c>
      <c r="H520" s="120" t="n">
        <f aca="false">H525+H550+H535</f>
        <v>153</v>
      </c>
      <c r="I520" s="120" t="n">
        <f aca="false">I525+I550+I535</f>
        <v>118</v>
      </c>
      <c r="J520" s="120" t="n">
        <f aca="false">J525+J550+J535</f>
        <v>153</v>
      </c>
      <c r="K520" s="120" t="n">
        <f aca="false">K525+K550+K535</f>
        <v>153</v>
      </c>
      <c r="L520" s="120" t="n">
        <f aca="false">L525+L550+L535</f>
        <v>75</v>
      </c>
      <c r="M520" s="120" t="n">
        <f aca="false">M525+M550+M535</f>
        <v>0</v>
      </c>
      <c r="N520" s="120" t="n">
        <f aca="false">N525+N550+N535</f>
        <v>0</v>
      </c>
      <c r="O520" s="120" t="n">
        <f aca="false">O525+O550+O535</f>
        <v>0</v>
      </c>
      <c r="P520" s="120" t="n">
        <f aca="false">P525+P550+P535</f>
        <v>0</v>
      </c>
      <c r="Q520" s="120" t="n">
        <f aca="false">Q525+Q550+Q535</f>
        <v>0</v>
      </c>
      <c r="R520" s="120" t="n">
        <f aca="false">R525+R550+R535</f>
        <v>0</v>
      </c>
      <c r="S520" s="35"/>
      <c r="T520" s="35"/>
      <c r="U520" s="35"/>
      <c r="V520" s="36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  <c r="CD520" s="81"/>
      <c r="CE520" s="81"/>
      <c r="CF520" s="81"/>
    </row>
    <row r="521" s="26" customFormat="true" ht="21" hidden="false" customHeight="true" outlineLevel="0" collapsed="false">
      <c r="A521" s="81"/>
      <c r="B521" s="139"/>
      <c r="C521" s="126"/>
      <c r="D521" s="127"/>
      <c r="E521" s="128" t="s">
        <v>22</v>
      </c>
      <c r="F521" s="120" t="n">
        <f aca="false">SUM(G521:R521)</f>
        <v>0</v>
      </c>
      <c r="G521" s="120" t="n">
        <f aca="false">G572+G552+G536</f>
        <v>0</v>
      </c>
      <c r="H521" s="120" t="n">
        <f aca="false">H572+H552+H536</f>
        <v>0</v>
      </c>
      <c r="I521" s="120" t="n">
        <f aca="false">I572+I552+I536</f>
        <v>0</v>
      </c>
      <c r="J521" s="120" t="n">
        <f aca="false">J572+J552+J536</f>
        <v>0</v>
      </c>
      <c r="K521" s="120" t="n">
        <f aca="false">K572+K552+K536</f>
        <v>0</v>
      </c>
      <c r="L521" s="120" t="n">
        <f aca="false">L572+L552+L536</f>
        <v>0</v>
      </c>
      <c r="M521" s="120" t="n">
        <f aca="false">M572+M552+M536</f>
        <v>0</v>
      </c>
      <c r="N521" s="120" t="n">
        <f aca="false">N572+N552+N536</f>
        <v>0</v>
      </c>
      <c r="O521" s="120" t="n">
        <f aca="false">O572+O552+O536</f>
        <v>0</v>
      </c>
      <c r="P521" s="120" t="n">
        <f aca="false">P572+P552+P536</f>
        <v>0</v>
      </c>
      <c r="Q521" s="120" t="n">
        <f aca="false">Q572+Q552+Q536</f>
        <v>0</v>
      </c>
      <c r="R521" s="120" t="n">
        <f aca="false">R572+R552+R536</f>
        <v>0</v>
      </c>
      <c r="S521" s="35"/>
      <c r="T521" s="35"/>
      <c r="U521" s="35"/>
      <c r="V521" s="36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  <c r="CD521" s="81"/>
      <c r="CE521" s="81"/>
      <c r="CF521" s="81"/>
    </row>
    <row r="522" customFormat="false" ht="15" hidden="false" customHeight="true" outlineLevel="0" collapsed="false">
      <c r="B522" s="49" t="s">
        <v>321</v>
      </c>
      <c r="C522" s="43" t="s">
        <v>322</v>
      </c>
      <c r="D522" s="30" t="s">
        <v>323</v>
      </c>
      <c r="E522" s="31" t="s">
        <v>17</v>
      </c>
      <c r="F522" s="32" t="n">
        <f aca="false">SUM(G522:R522)</f>
        <v>390</v>
      </c>
      <c r="G522" s="32" t="n">
        <f aca="false">G523+G524+G525+G526</f>
        <v>78</v>
      </c>
      <c r="H522" s="32" t="n">
        <f aca="false">H523+H524+H525+H526</f>
        <v>78</v>
      </c>
      <c r="I522" s="32" t="n">
        <f aca="false">I523+I524+I525+I526</f>
        <v>78</v>
      </c>
      <c r="J522" s="32" t="n">
        <f aca="false">J523+J524+J525+J526</f>
        <v>78</v>
      </c>
      <c r="K522" s="32" t="n">
        <f aca="false">K523+K524+K525+K526</f>
        <v>78</v>
      </c>
      <c r="L522" s="32" t="n">
        <f aca="false">L523+L524+L525+L526</f>
        <v>0</v>
      </c>
      <c r="M522" s="32" t="n">
        <f aca="false">M523+M524+M525+M526</f>
        <v>0</v>
      </c>
      <c r="N522" s="122" t="n">
        <f aca="false">N523+N524+N525+N526</f>
        <v>0</v>
      </c>
      <c r="O522" s="32" t="n">
        <f aca="false">O523+O524+O525+O526</f>
        <v>0</v>
      </c>
      <c r="P522" s="32" t="n">
        <f aca="false">P523+P524+P525+P526</f>
        <v>0</v>
      </c>
      <c r="Q522" s="32" t="n">
        <f aca="false">Q523+Q524+Q525+Q526</f>
        <v>0</v>
      </c>
      <c r="R522" s="32" t="n">
        <f aca="false">R523+R524+R525+R526</f>
        <v>0</v>
      </c>
      <c r="S522" s="72" t="s">
        <v>352</v>
      </c>
      <c r="T522" s="34"/>
      <c r="U522" s="34" t="s">
        <v>199</v>
      </c>
      <c r="V522" s="36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</row>
    <row r="523" customFormat="false" ht="15" hidden="false" customHeight="false" outlineLevel="0" collapsed="false">
      <c r="B523" s="49"/>
      <c r="C523" s="43"/>
      <c r="D523" s="30"/>
      <c r="E523" s="38" t="s">
        <v>19</v>
      </c>
      <c r="F523" s="32" t="n">
        <f aca="false">SUM(G523:R523)</f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123" t="n">
        <v>0</v>
      </c>
      <c r="O523" s="47" t="n">
        <v>0</v>
      </c>
      <c r="P523" s="47" t="n">
        <v>0</v>
      </c>
      <c r="Q523" s="47" t="n">
        <v>0</v>
      </c>
      <c r="R523" s="47" t="n">
        <v>0</v>
      </c>
      <c r="S523" s="72"/>
      <c r="T523" s="34"/>
      <c r="U523" s="34"/>
      <c r="V523" s="36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</row>
    <row r="524" customFormat="false" ht="15" hidden="false" customHeight="false" outlineLevel="0" collapsed="false">
      <c r="B524" s="49"/>
      <c r="C524" s="43"/>
      <c r="D524" s="30"/>
      <c r="E524" s="38" t="s">
        <v>20</v>
      </c>
      <c r="F524" s="32" t="n">
        <f aca="false">SUM(G524:R524)</f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123" t="n">
        <v>0</v>
      </c>
      <c r="O524" s="47" t="n">
        <v>0</v>
      </c>
      <c r="P524" s="47" t="n">
        <v>0</v>
      </c>
      <c r="Q524" s="47" t="n">
        <v>0</v>
      </c>
      <c r="R524" s="47" t="n">
        <v>0</v>
      </c>
      <c r="S524" s="72"/>
      <c r="T524" s="34"/>
      <c r="U524" s="34"/>
      <c r="V524" s="36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</row>
    <row r="525" customFormat="false" ht="15" hidden="false" customHeight="false" outlineLevel="0" collapsed="false">
      <c r="B525" s="49"/>
      <c r="C525" s="43"/>
      <c r="D525" s="30"/>
      <c r="E525" s="38" t="s">
        <v>21</v>
      </c>
      <c r="F525" s="32" t="n">
        <f aca="false">SUM(G525:R525)</f>
        <v>390</v>
      </c>
      <c r="G525" s="47" t="n">
        <v>78</v>
      </c>
      <c r="H525" s="47" t="n">
        <v>78</v>
      </c>
      <c r="I525" s="47" t="n">
        <f aca="false">I530</f>
        <v>78</v>
      </c>
      <c r="J525" s="47" t="n">
        <f aca="false">J530</f>
        <v>78</v>
      </c>
      <c r="K525" s="47" t="n">
        <f aca="false">K530</f>
        <v>78</v>
      </c>
      <c r="L525" s="47" t="n">
        <f aca="false">L530</f>
        <v>0</v>
      </c>
      <c r="M525" s="47" t="n">
        <v>0</v>
      </c>
      <c r="N525" s="123" t="n">
        <v>0</v>
      </c>
      <c r="O525" s="47" t="n">
        <v>0</v>
      </c>
      <c r="P525" s="47" t="n">
        <v>0</v>
      </c>
      <c r="Q525" s="47" t="n">
        <v>0</v>
      </c>
      <c r="R525" s="47" t="n">
        <v>0</v>
      </c>
      <c r="S525" s="72"/>
      <c r="T525" s="34"/>
      <c r="U525" s="34"/>
      <c r="V525" s="36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</row>
    <row r="526" customFormat="false" ht="18.75" hidden="false" customHeight="true" outlineLevel="0" collapsed="false">
      <c r="B526" s="49"/>
      <c r="C526" s="43"/>
      <c r="D526" s="30"/>
      <c r="E526" s="50" t="s">
        <v>22</v>
      </c>
      <c r="F526" s="32" t="n">
        <f aca="false">SUM(G526:R526)</f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123" t="n">
        <v>0</v>
      </c>
      <c r="O526" s="47" t="n">
        <v>0</v>
      </c>
      <c r="P526" s="47" t="n">
        <v>0</v>
      </c>
      <c r="Q526" s="47" t="n">
        <v>0</v>
      </c>
      <c r="R526" s="47" t="n">
        <v>0</v>
      </c>
      <c r="S526" s="72"/>
      <c r="T526" s="34"/>
      <c r="U526" s="34"/>
      <c r="V526" s="36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</row>
    <row r="527" customFormat="false" ht="15" hidden="false" customHeight="true" outlineLevel="0" collapsed="false">
      <c r="B527" s="49" t="s">
        <v>324</v>
      </c>
      <c r="C527" s="43" t="s">
        <v>322</v>
      </c>
      <c r="D527" s="30" t="s">
        <v>323</v>
      </c>
      <c r="E527" s="31" t="s">
        <v>17</v>
      </c>
      <c r="F527" s="32" t="n">
        <f aca="false">SUM(G527:R527)</f>
        <v>390</v>
      </c>
      <c r="G527" s="32" t="n">
        <f aca="false">G528+G529+G530+G531</f>
        <v>78</v>
      </c>
      <c r="H527" s="32" t="n">
        <f aca="false">H528+H529+H530+H531</f>
        <v>78</v>
      </c>
      <c r="I527" s="32" t="n">
        <f aca="false">I528+I529+I530+I531</f>
        <v>78</v>
      </c>
      <c r="J527" s="32" t="n">
        <f aca="false">J528+J529+J530+J531</f>
        <v>78</v>
      </c>
      <c r="K527" s="32" t="n">
        <f aca="false">K528+K529+K530+K531</f>
        <v>78</v>
      </c>
      <c r="L527" s="32" t="n">
        <f aca="false">L528+L529+L530+L531</f>
        <v>0</v>
      </c>
      <c r="M527" s="32" t="n">
        <f aca="false">M528+M529+M530+M531</f>
        <v>0</v>
      </c>
      <c r="N527" s="122" t="n">
        <f aca="false">N528+N529+N530+N531</f>
        <v>0</v>
      </c>
      <c r="O527" s="32" t="n">
        <f aca="false">O528+O529+O530+O531</f>
        <v>0</v>
      </c>
      <c r="P527" s="32" t="n">
        <f aca="false">P528+P529+P530+P531</f>
        <v>0</v>
      </c>
      <c r="Q527" s="32" t="n">
        <f aca="false">Q528+Q529+Q530+Q531</f>
        <v>0</v>
      </c>
      <c r="R527" s="32" t="n">
        <f aca="false">R528+R529+R530+R531</f>
        <v>0</v>
      </c>
      <c r="S527" s="72" t="s">
        <v>352</v>
      </c>
      <c r="T527" s="34"/>
      <c r="U527" s="34" t="s">
        <v>199</v>
      </c>
      <c r="V527" s="36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</row>
    <row r="528" customFormat="false" ht="15" hidden="false" customHeight="false" outlineLevel="0" collapsed="false">
      <c r="B528" s="49"/>
      <c r="C528" s="43"/>
      <c r="D528" s="30"/>
      <c r="E528" s="38" t="s">
        <v>19</v>
      </c>
      <c r="F528" s="32" t="n">
        <f aca="false">SUM(G528:R528)</f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123" t="n">
        <v>0</v>
      </c>
      <c r="O528" s="47" t="n">
        <v>0</v>
      </c>
      <c r="P528" s="47" t="n">
        <v>0</v>
      </c>
      <c r="Q528" s="47" t="n">
        <v>0</v>
      </c>
      <c r="R528" s="47" t="n">
        <v>0</v>
      </c>
      <c r="S528" s="72"/>
      <c r="T528" s="34"/>
      <c r="U528" s="34"/>
      <c r="V528" s="36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</row>
    <row r="529" customFormat="false" ht="15" hidden="false" customHeight="false" outlineLevel="0" collapsed="false">
      <c r="B529" s="49"/>
      <c r="C529" s="43"/>
      <c r="D529" s="30"/>
      <c r="E529" s="38" t="s">
        <v>20</v>
      </c>
      <c r="F529" s="32" t="n">
        <f aca="false">SUM(G529:R529)</f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123" t="n">
        <v>0</v>
      </c>
      <c r="O529" s="47" t="n">
        <v>0</v>
      </c>
      <c r="P529" s="47" t="n">
        <v>0</v>
      </c>
      <c r="Q529" s="47" t="n">
        <v>0</v>
      </c>
      <c r="R529" s="47" t="n">
        <v>0</v>
      </c>
      <c r="S529" s="72"/>
      <c r="T529" s="34"/>
      <c r="U529" s="34"/>
      <c r="V529" s="36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</row>
    <row r="530" customFormat="false" ht="15" hidden="false" customHeight="false" outlineLevel="0" collapsed="false">
      <c r="B530" s="49"/>
      <c r="C530" s="43"/>
      <c r="D530" s="30"/>
      <c r="E530" s="38" t="s">
        <v>21</v>
      </c>
      <c r="F530" s="32" t="n">
        <f aca="false">SUM(G530:R530)</f>
        <v>390</v>
      </c>
      <c r="G530" s="47" t="n">
        <v>78</v>
      </c>
      <c r="H530" s="47" t="n">
        <v>78</v>
      </c>
      <c r="I530" s="47" t="n">
        <v>78</v>
      </c>
      <c r="J530" s="47" t="n">
        <v>78</v>
      </c>
      <c r="K530" s="47" t="n">
        <v>78</v>
      </c>
      <c r="L530" s="47" t="n">
        <v>0</v>
      </c>
      <c r="M530" s="47" t="n">
        <v>0</v>
      </c>
      <c r="N530" s="123" t="n">
        <v>0</v>
      </c>
      <c r="O530" s="47" t="n">
        <v>0</v>
      </c>
      <c r="P530" s="47" t="n">
        <v>0</v>
      </c>
      <c r="Q530" s="47" t="n">
        <v>0</v>
      </c>
      <c r="R530" s="47" t="n">
        <v>0</v>
      </c>
      <c r="S530" s="72"/>
      <c r="T530" s="34"/>
      <c r="U530" s="34"/>
      <c r="V530" s="36"/>
      <c r="W530" s="37"/>
      <c r="X530" s="37"/>
      <c r="Y530" s="37"/>
      <c r="Z530" s="37"/>
      <c r="AA530" s="37"/>
      <c r="AB530" s="37"/>
      <c r="AC530" s="37"/>
      <c r="AD530" s="37"/>
      <c r="AE530" s="37" t="n">
        <v>78</v>
      </c>
      <c r="AF530" s="37"/>
      <c r="AG530" s="37"/>
      <c r="AH530" s="37"/>
      <c r="AI530" s="37"/>
      <c r="AJ530" s="37"/>
      <c r="AK530" s="37"/>
    </row>
    <row r="531" customFormat="false" ht="18.75" hidden="false" customHeight="true" outlineLevel="0" collapsed="false">
      <c r="B531" s="49"/>
      <c r="C531" s="43"/>
      <c r="D531" s="30"/>
      <c r="E531" s="50" t="s">
        <v>22</v>
      </c>
      <c r="F531" s="32" t="n">
        <f aca="false">SUM(G531:R531)</f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123" t="n">
        <v>0</v>
      </c>
      <c r="O531" s="47" t="n">
        <v>0</v>
      </c>
      <c r="P531" s="47" t="n">
        <v>0</v>
      </c>
      <c r="Q531" s="47" t="n">
        <v>0</v>
      </c>
      <c r="R531" s="47" t="n">
        <v>0</v>
      </c>
      <c r="S531" s="72"/>
      <c r="T531" s="34"/>
      <c r="U531" s="34"/>
      <c r="V531" s="36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</row>
    <row r="532" customFormat="false" ht="18.75" hidden="false" customHeight="true" outlineLevel="0" collapsed="false">
      <c r="B532" s="49" t="s">
        <v>325</v>
      </c>
      <c r="C532" s="43" t="s">
        <v>326</v>
      </c>
      <c r="D532" s="30" t="s">
        <v>327</v>
      </c>
      <c r="E532" s="31" t="s">
        <v>17</v>
      </c>
      <c r="F532" s="32" t="n">
        <f aca="false">SUM(G532:R532)</f>
        <v>415</v>
      </c>
      <c r="G532" s="32" t="n">
        <f aca="false">G533+G534+G535+G536</f>
        <v>75</v>
      </c>
      <c r="H532" s="32" t="n">
        <f aca="false">H533+H534+H535+H536</f>
        <v>75</v>
      </c>
      <c r="I532" s="32" t="n">
        <f aca="false">I533+I534+I535+I536</f>
        <v>40</v>
      </c>
      <c r="J532" s="32" t="n">
        <f aca="false">J533+J534+J535+J536</f>
        <v>75</v>
      </c>
      <c r="K532" s="32" t="n">
        <f aca="false">K533+K534+K535+K536</f>
        <v>75</v>
      </c>
      <c r="L532" s="32" t="n">
        <f aca="false">L533+L534+L535+L536</f>
        <v>75</v>
      </c>
      <c r="M532" s="32" t="n">
        <f aca="false">M533+M534+M535+M536</f>
        <v>0</v>
      </c>
      <c r="N532" s="122" t="n">
        <f aca="false">N533+N534+N535+N536</f>
        <v>0</v>
      </c>
      <c r="O532" s="32" t="n">
        <f aca="false">O533+O534+O535+O536</f>
        <v>0</v>
      </c>
      <c r="P532" s="32" t="n">
        <f aca="false">P533+P534+P535+P536</f>
        <v>0</v>
      </c>
      <c r="Q532" s="32" t="n">
        <f aca="false">Q533+Q534+Q535+Q536</f>
        <v>0</v>
      </c>
      <c r="R532" s="32" t="n">
        <f aca="false">R533+R534+R535+R536</f>
        <v>0</v>
      </c>
      <c r="S532" s="72" t="s">
        <v>352</v>
      </c>
      <c r="T532" s="34"/>
      <c r="U532" s="34" t="s">
        <v>199</v>
      </c>
      <c r="V532" s="36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</row>
    <row r="533" customFormat="false" ht="18.75" hidden="false" customHeight="true" outlineLevel="0" collapsed="false">
      <c r="B533" s="49"/>
      <c r="C533" s="43"/>
      <c r="D533" s="30"/>
      <c r="E533" s="38" t="s">
        <v>19</v>
      </c>
      <c r="F533" s="32" t="n">
        <f aca="false">SUM(G533:R533)</f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123" t="n">
        <v>0</v>
      </c>
      <c r="O533" s="47" t="n">
        <v>0</v>
      </c>
      <c r="P533" s="47" t="n">
        <v>0</v>
      </c>
      <c r="Q533" s="47" t="n">
        <v>0</v>
      </c>
      <c r="R533" s="47" t="n">
        <v>0</v>
      </c>
      <c r="S533" s="72"/>
      <c r="T533" s="34"/>
      <c r="U533" s="34"/>
      <c r="V533" s="36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</row>
    <row r="534" customFormat="false" ht="18.75" hidden="false" customHeight="true" outlineLevel="0" collapsed="false">
      <c r="B534" s="49"/>
      <c r="C534" s="43"/>
      <c r="D534" s="30"/>
      <c r="E534" s="38" t="s">
        <v>20</v>
      </c>
      <c r="F534" s="32" t="n">
        <f aca="false">SUM(G534:R534)</f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123" t="n">
        <v>0</v>
      </c>
      <c r="O534" s="47" t="n">
        <v>0</v>
      </c>
      <c r="P534" s="47" t="n">
        <v>0</v>
      </c>
      <c r="Q534" s="47" t="n">
        <v>0</v>
      </c>
      <c r="R534" s="47" t="n">
        <v>0</v>
      </c>
      <c r="S534" s="72"/>
      <c r="T534" s="34"/>
      <c r="U534" s="34"/>
      <c r="V534" s="36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</row>
    <row r="535" customFormat="false" ht="18.75" hidden="false" customHeight="true" outlineLevel="0" collapsed="false">
      <c r="B535" s="49"/>
      <c r="C535" s="43"/>
      <c r="D535" s="30"/>
      <c r="E535" s="38" t="s">
        <v>21</v>
      </c>
      <c r="F535" s="32" t="n">
        <f aca="false">SUM(G535:R535)</f>
        <v>415</v>
      </c>
      <c r="G535" s="47" t="n">
        <v>75</v>
      </c>
      <c r="H535" s="47" t="n">
        <v>75</v>
      </c>
      <c r="I535" s="47" t="n">
        <f aca="false">I540+I545</f>
        <v>40</v>
      </c>
      <c r="J535" s="47" t="n">
        <f aca="false">J540+J545</f>
        <v>75</v>
      </c>
      <c r="K535" s="47" t="n">
        <f aca="false">K540+K545</f>
        <v>75</v>
      </c>
      <c r="L535" s="47" t="n">
        <f aca="false">L540+L545</f>
        <v>75</v>
      </c>
      <c r="M535" s="47" t="n">
        <v>0</v>
      </c>
      <c r="N535" s="123" t="n">
        <v>0</v>
      </c>
      <c r="O535" s="47" t="n">
        <v>0</v>
      </c>
      <c r="P535" s="47" t="n">
        <v>0</v>
      </c>
      <c r="Q535" s="47" t="n">
        <v>0</v>
      </c>
      <c r="R535" s="47" t="n">
        <v>0</v>
      </c>
      <c r="S535" s="72"/>
      <c r="T535" s="34"/>
      <c r="U535" s="34"/>
      <c r="V535" s="36"/>
      <c r="W535" s="37"/>
      <c r="X535" s="37"/>
      <c r="Y535" s="37"/>
      <c r="Z535" s="37"/>
      <c r="AA535" s="37"/>
      <c r="AB535" s="37"/>
      <c r="AC535" s="37"/>
      <c r="AD535" s="37" t="n">
        <v>75</v>
      </c>
      <c r="AE535" s="37"/>
      <c r="AF535" s="37"/>
      <c r="AG535" s="37"/>
      <c r="AH535" s="37"/>
      <c r="AI535" s="37"/>
      <c r="AJ535" s="37"/>
      <c r="AK535" s="37"/>
    </row>
    <row r="536" customFormat="false" ht="18.75" hidden="false" customHeight="true" outlineLevel="0" collapsed="false">
      <c r="B536" s="49"/>
      <c r="C536" s="43"/>
      <c r="D536" s="30"/>
      <c r="E536" s="50" t="s">
        <v>22</v>
      </c>
      <c r="F536" s="32" t="n">
        <f aca="false">SUM(G536:R536)</f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123" t="n">
        <v>0</v>
      </c>
      <c r="O536" s="47" t="n">
        <v>0</v>
      </c>
      <c r="P536" s="47" t="n">
        <v>0</v>
      </c>
      <c r="Q536" s="47" t="n">
        <v>0</v>
      </c>
      <c r="R536" s="47" t="n">
        <v>0</v>
      </c>
      <c r="S536" s="72"/>
      <c r="T536" s="34"/>
      <c r="U536" s="34"/>
      <c r="V536" s="36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</row>
    <row r="537" customFormat="false" ht="18.75" hidden="false" customHeight="true" outlineLevel="0" collapsed="false">
      <c r="B537" s="49" t="s">
        <v>328</v>
      </c>
      <c r="C537" s="43" t="s">
        <v>329</v>
      </c>
      <c r="D537" s="30" t="s">
        <v>327</v>
      </c>
      <c r="E537" s="31" t="s">
        <v>17</v>
      </c>
      <c r="F537" s="32" t="n">
        <f aca="false">SUM(G537:R537)</f>
        <v>255</v>
      </c>
      <c r="G537" s="32" t="n">
        <f aca="false">G538+G539+G540+G541</f>
        <v>75</v>
      </c>
      <c r="H537" s="32" t="n">
        <f aca="false">H538+H539+H540+H541</f>
        <v>75</v>
      </c>
      <c r="I537" s="32" t="n">
        <f aca="false">I538+I539+I540+I541</f>
        <v>0</v>
      </c>
      <c r="J537" s="32" t="n">
        <f aca="false">J538+J539+J540+J541</f>
        <v>35</v>
      </c>
      <c r="K537" s="32" t="n">
        <f aca="false">K538+K539+K540+K541</f>
        <v>35</v>
      </c>
      <c r="L537" s="32" t="n">
        <f aca="false">L538+L539+L540+L541</f>
        <v>35</v>
      </c>
      <c r="M537" s="32" t="n">
        <f aca="false">M538+M539+M540+M541</f>
        <v>0</v>
      </c>
      <c r="N537" s="122" t="n">
        <f aca="false">N538+N539+N540+N541</f>
        <v>0</v>
      </c>
      <c r="O537" s="32" t="n">
        <f aca="false">O538+O539+O540+O541</f>
        <v>0</v>
      </c>
      <c r="P537" s="32" t="n">
        <f aca="false">P538+P539+P540+P541</f>
        <v>0</v>
      </c>
      <c r="Q537" s="32" t="n">
        <f aca="false">Q538+Q539+Q540+Q541</f>
        <v>0</v>
      </c>
      <c r="R537" s="32" t="n">
        <f aca="false">R538+R539+R540+R541</f>
        <v>0</v>
      </c>
      <c r="S537" s="72" t="s">
        <v>352</v>
      </c>
      <c r="T537" s="34"/>
      <c r="U537" s="34" t="s">
        <v>199</v>
      </c>
      <c r="V537" s="36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</row>
    <row r="538" customFormat="false" ht="18.75" hidden="false" customHeight="true" outlineLevel="0" collapsed="false">
      <c r="B538" s="49"/>
      <c r="C538" s="43"/>
      <c r="D538" s="30"/>
      <c r="E538" s="38" t="s">
        <v>19</v>
      </c>
      <c r="F538" s="32" t="n">
        <f aca="false">SUM(G538:R538)</f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123" t="n">
        <v>0</v>
      </c>
      <c r="O538" s="47" t="n">
        <v>0</v>
      </c>
      <c r="P538" s="47" t="n">
        <v>0</v>
      </c>
      <c r="Q538" s="47" t="n">
        <v>0</v>
      </c>
      <c r="R538" s="47" t="n">
        <v>0</v>
      </c>
      <c r="S538" s="72"/>
      <c r="T538" s="34"/>
      <c r="U538" s="34"/>
      <c r="V538" s="36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</row>
    <row r="539" customFormat="false" ht="18.75" hidden="false" customHeight="true" outlineLevel="0" collapsed="false">
      <c r="B539" s="49"/>
      <c r="C539" s="43"/>
      <c r="D539" s="30"/>
      <c r="E539" s="38" t="s">
        <v>20</v>
      </c>
      <c r="F539" s="32" t="n">
        <f aca="false">SUM(G539:R539)</f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123" t="n">
        <v>0</v>
      </c>
      <c r="O539" s="47" t="n">
        <v>0</v>
      </c>
      <c r="P539" s="47" t="n">
        <v>0</v>
      </c>
      <c r="Q539" s="47" t="n">
        <v>0</v>
      </c>
      <c r="R539" s="47" t="n">
        <v>0</v>
      </c>
      <c r="S539" s="72"/>
      <c r="T539" s="34"/>
      <c r="U539" s="34"/>
      <c r="V539" s="36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</row>
    <row r="540" customFormat="false" ht="18.75" hidden="false" customHeight="true" outlineLevel="0" collapsed="false">
      <c r="B540" s="49"/>
      <c r="C540" s="43"/>
      <c r="D540" s="30"/>
      <c r="E540" s="38" t="s">
        <v>21</v>
      </c>
      <c r="F540" s="32" t="n">
        <f aca="false">SUM(G540:R540)</f>
        <v>255</v>
      </c>
      <c r="G540" s="47" t="n">
        <v>75</v>
      </c>
      <c r="H540" s="47" t="n">
        <v>75</v>
      </c>
      <c r="I540" s="47" t="n">
        <v>0</v>
      </c>
      <c r="J540" s="47" t="n">
        <v>35</v>
      </c>
      <c r="K540" s="47" t="n">
        <v>35</v>
      </c>
      <c r="L540" s="47" t="n">
        <v>35</v>
      </c>
      <c r="M540" s="47" t="n">
        <v>0</v>
      </c>
      <c r="N540" s="123" t="n">
        <v>0</v>
      </c>
      <c r="O540" s="47" t="n">
        <v>0</v>
      </c>
      <c r="P540" s="47" t="n">
        <v>0</v>
      </c>
      <c r="Q540" s="47" t="n">
        <v>0</v>
      </c>
      <c r="R540" s="47" t="n">
        <v>0</v>
      </c>
      <c r="S540" s="72"/>
      <c r="T540" s="34"/>
      <c r="U540" s="34"/>
      <c r="V540" s="36"/>
      <c r="W540" s="37"/>
      <c r="X540" s="37"/>
      <c r="Y540" s="37"/>
      <c r="Z540" s="37" t="n">
        <v>35</v>
      </c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</row>
    <row r="541" customFormat="false" ht="18.75" hidden="false" customHeight="true" outlineLevel="0" collapsed="false">
      <c r="B541" s="49"/>
      <c r="C541" s="43"/>
      <c r="D541" s="30"/>
      <c r="E541" s="50" t="s">
        <v>22</v>
      </c>
      <c r="F541" s="32" t="n">
        <f aca="false">SUM(G541:R541)</f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123" t="n">
        <v>0</v>
      </c>
      <c r="O541" s="47" t="n">
        <v>0</v>
      </c>
      <c r="P541" s="47" t="n">
        <v>0</v>
      </c>
      <c r="Q541" s="47" t="n">
        <v>0</v>
      </c>
      <c r="R541" s="47" t="n">
        <v>0</v>
      </c>
      <c r="S541" s="72"/>
      <c r="T541" s="34"/>
      <c r="U541" s="34"/>
      <c r="V541" s="36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</row>
    <row r="542" customFormat="false" ht="18.75" hidden="false" customHeight="true" outlineLevel="0" collapsed="false">
      <c r="B542" s="49" t="s">
        <v>330</v>
      </c>
      <c r="C542" s="43" t="s">
        <v>331</v>
      </c>
      <c r="D542" s="30" t="s">
        <v>327</v>
      </c>
      <c r="E542" s="31" t="s">
        <v>17</v>
      </c>
      <c r="F542" s="32" t="n">
        <f aca="false">SUM(G542:R542)</f>
        <v>310</v>
      </c>
      <c r="G542" s="32" t="n">
        <f aca="false">G543+G544+G545+G546</f>
        <v>75</v>
      </c>
      <c r="H542" s="32" t="n">
        <f aca="false">H543+H544+H545+H546</f>
        <v>75</v>
      </c>
      <c r="I542" s="32" t="n">
        <f aca="false">I543+I544+I545+I546</f>
        <v>40</v>
      </c>
      <c r="J542" s="32" t="n">
        <f aca="false">J543+J544+J545+J546</f>
        <v>40</v>
      </c>
      <c r="K542" s="32" t="n">
        <v>40</v>
      </c>
      <c r="L542" s="32" t="n">
        <f aca="false">L543+L544+L545+L546</f>
        <v>40</v>
      </c>
      <c r="M542" s="32" t="n">
        <f aca="false">M543+M544+M545+M546</f>
        <v>0</v>
      </c>
      <c r="N542" s="122" t="n">
        <f aca="false">N543+N544+N545+N546</f>
        <v>0</v>
      </c>
      <c r="O542" s="32" t="n">
        <f aca="false">O543+O544+O545+O546</f>
        <v>0</v>
      </c>
      <c r="P542" s="32" t="n">
        <f aca="false">P543+P544+P545+P546</f>
        <v>0</v>
      </c>
      <c r="Q542" s="32" t="n">
        <f aca="false">Q543+Q544+Q545+Q546</f>
        <v>0</v>
      </c>
      <c r="R542" s="32" t="n">
        <f aca="false">R543+R544+R545+R546</f>
        <v>0</v>
      </c>
      <c r="S542" s="34" t="s">
        <v>352</v>
      </c>
      <c r="T542" s="34"/>
      <c r="U542" s="34" t="s">
        <v>199</v>
      </c>
      <c r="V542" s="36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</row>
    <row r="543" customFormat="false" ht="18.75" hidden="false" customHeight="true" outlineLevel="0" collapsed="false">
      <c r="B543" s="49"/>
      <c r="C543" s="43"/>
      <c r="D543" s="30"/>
      <c r="E543" s="38" t="s">
        <v>19</v>
      </c>
      <c r="F543" s="32" t="n">
        <f aca="false">SUM(G543:R543)</f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123" t="n">
        <v>0</v>
      </c>
      <c r="O543" s="47" t="n">
        <v>0</v>
      </c>
      <c r="P543" s="47" t="n">
        <v>0</v>
      </c>
      <c r="Q543" s="47" t="n">
        <v>0</v>
      </c>
      <c r="R543" s="47" t="n">
        <v>0</v>
      </c>
      <c r="S543" s="34"/>
      <c r="T543" s="34"/>
      <c r="U543" s="34"/>
      <c r="V543" s="36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</row>
    <row r="544" customFormat="false" ht="18.75" hidden="false" customHeight="true" outlineLevel="0" collapsed="false">
      <c r="B544" s="49"/>
      <c r="C544" s="43"/>
      <c r="D544" s="30"/>
      <c r="E544" s="38" t="s">
        <v>20</v>
      </c>
      <c r="F544" s="32" t="n">
        <f aca="false">SUM(G544:R544)</f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123" t="n">
        <v>0</v>
      </c>
      <c r="O544" s="47" t="n">
        <v>0</v>
      </c>
      <c r="P544" s="47" t="n">
        <v>0</v>
      </c>
      <c r="Q544" s="47" t="n">
        <v>0</v>
      </c>
      <c r="R544" s="47" t="n">
        <v>0</v>
      </c>
      <c r="S544" s="34"/>
      <c r="T544" s="34"/>
      <c r="U544" s="34"/>
      <c r="V544" s="36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</row>
    <row r="545" customFormat="false" ht="18.75" hidden="false" customHeight="true" outlineLevel="0" collapsed="false">
      <c r="B545" s="49"/>
      <c r="C545" s="43"/>
      <c r="D545" s="30"/>
      <c r="E545" s="38" t="s">
        <v>21</v>
      </c>
      <c r="F545" s="32" t="n">
        <f aca="false">SUM(G545:R545)</f>
        <v>310</v>
      </c>
      <c r="G545" s="47" t="n">
        <v>75</v>
      </c>
      <c r="H545" s="47" t="n">
        <v>75</v>
      </c>
      <c r="I545" s="47" t="n">
        <v>40</v>
      </c>
      <c r="J545" s="47" t="n">
        <v>40</v>
      </c>
      <c r="K545" s="47" t="n">
        <v>40</v>
      </c>
      <c r="L545" s="47" t="n">
        <v>40</v>
      </c>
      <c r="M545" s="47" t="n">
        <v>0</v>
      </c>
      <c r="N545" s="123" t="n">
        <v>0</v>
      </c>
      <c r="O545" s="47" t="n">
        <v>0</v>
      </c>
      <c r="P545" s="47" t="n">
        <v>0</v>
      </c>
      <c r="Q545" s="47" t="n">
        <v>0</v>
      </c>
      <c r="R545" s="47" t="n">
        <v>0</v>
      </c>
      <c r="S545" s="34"/>
      <c r="T545" s="34"/>
      <c r="U545" s="34"/>
      <c r="V545" s="36"/>
      <c r="W545" s="37"/>
      <c r="X545" s="37"/>
      <c r="Y545" s="37"/>
      <c r="Z545" s="37"/>
      <c r="AA545" s="37"/>
      <c r="AB545" s="37"/>
      <c r="AC545" s="37"/>
      <c r="AD545" s="37" t="n">
        <v>40</v>
      </c>
      <c r="AE545" s="37"/>
      <c r="AF545" s="37"/>
      <c r="AG545" s="37"/>
      <c r="AH545" s="37"/>
      <c r="AI545" s="37"/>
      <c r="AJ545" s="37"/>
      <c r="AK545" s="37"/>
    </row>
    <row r="546" customFormat="false" ht="18.75" hidden="false" customHeight="true" outlineLevel="0" collapsed="false">
      <c r="B546" s="49"/>
      <c r="C546" s="43"/>
      <c r="D546" s="30"/>
      <c r="E546" s="50" t="s">
        <v>22</v>
      </c>
      <c r="F546" s="32" t="n">
        <f aca="false">SUM(G546:R546)</f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123" t="n">
        <v>0</v>
      </c>
      <c r="O546" s="47" t="n">
        <v>0</v>
      </c>
      <c r="P546" s="47" t="n">
        <v>0</v>
      </c>
      <c r="Q546" s="47" t="n">
        <v>0</v>
      </c>
      <c r="R546" s="47" t="n">
        <v>0</v>
      </c>
      <c r="S546" s="34"/>
      <c r="T546" s="34"/>
      <c r="U546" s="34"/>
      <c r="V546" s="36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</row>
    <row r="547" customFormat="false" ht="13.5" hidden="false" customHeight="true" outlineLevel="0" collapsed="false"/>
    <row r="548" customFormat="false" ht="12" hidden="false" customHeight="true" outlineLevel="0" collapsed="false"/>
    <row r="549" customFormat="false" ht="12.75" hidden="false" customHeight="true" outlineLevel="0" collapsed="false"/>
    <row r="550" customFormat="false" ht="13.5" hidden="false" customHeight="true" outlineLevel="0" collapsed="false"/>
    <row r="551" customFormat="false" ht="83.25" hidden="false" customHeight="true" outlineLevel="0" collapsed="false">
      <c r="C551" s="87"/>
    </row>
    <row r="552" customFormat="false" ht="13.5" hidden="false" customHeight="true" outlineLevel="0" collapsed="false"/>
    <row r="553" customFormat="false" ht="15" hidden="false" customHeight="false" outlineLevel="0" collapsed="false">
      <c r="B553" s="88"/>
      <c r="C553" s="89"/>
      <c r="D553" s="90"/>
      <c r="E553" s="91"/>
      <c r="F553" s="92"/>
      <c r="G553" s="93"/>
      <c r="H553" s="93"/>
      <c r="I553" s="93"/>
      <c r="J553" s="93"/>
      <c r="K553" s="93"/>
      <c r="L553" s="93"/>
      <c r="M553" s="93"/>
      <c r="N553" s="140"/>
      <c r="O553" s="93"/>
      <c r="P553" s="93"/>
      <c r="Q553" s="93"/>
      <c r="R553" s="93"/>
      <c r="S553" s="95"/>
      <c r="T553" s="96"/>
      <c r="U553" s="95"/>
      <c r="V553" s="95"/>
    </row>
    <row r="554" customFormat="false" ht="15" hidden="false" customHeight="false" outlineLevel="0" collapsed="false">
      <c r="B554" s="88"/>
      <c r="C554" s="89"/>
      <c r="D554" s="90"/>
      <c r="E554" s="91"/>
      <c r="F554" s="92"/>
      <c r="G554" s="93"/>
      <c r="H554" s="93"/>
      <c r="I554" s="93"/>
      <c r="J554" s="93"/>
      <c r="K554" s="93"/>
      <c r="L554" s="93"/>
      <c r="M554" s="93"/>
      <c r="N554" s="140"/>
      <c r="O554" s="93"/>
      <c r="P554" s="93"/>
      <c r="Q554" s="93"/>
      <c r="R554" s="93"/>
      <c r="S554" s="95"/>
      <c r="T554" s="96"/>
      <c r="U554" s="95"/>
      <c r="V554" s="95"/>
    </row>
    <row r="555" customFormat="false" ht="15" hidden="false" customHeight="false" outlineLevel="0" collapsed="false">
      <c r="B555" s="88"/>
      <c r="C555" s="89"/>
      <c r="D555" s="90"/>
      <c r="E555" s="91"/>
      <c r="F555" s="92"/>
      <c r="G555" s="93"/>
      <c r="H555" s="93"/>
      <c r="I555" s="93"/>
      <c r="J555" s="93"/>
      <c r="K555" s="93"/>
      <c r="L555" s="93"/>
      <c r="M555" s="93"/>
      <c r="N555" s="140"/>
      <c r="O555" s="93"/>
      <c r="P555" s="93"/>
      <c r="Q555" s="93"/>
      <c r="R555" s="93"/>
      <c r="S555" s="95"/>
      <c r="T555" s="96"/>
      <c r="U555" s="95"/>
      <c r="V555" s="95"/>
    </row>
    <row r="556" customFormat="false" ht="15" hidden="false" customHeight="false" outlineLevel="0" collapsed="false">
      <c r="B556" s="88"/>
      <c r="C556" s="89"/>
      <c r="D556" s="90"/>
      <c r="E556" s="91"/>
      <c r="F556" s="92"/>
      <c r="G556" s="93"/>
      <c r="H556" s="93"/>
      <c r="I556" s="93"/>
      <c r="J556" s="93"/>
      <c r="K556" s="93"/>
      <c r="L556" s="93"/>
      <c r="M556" s="93"/>
      <c r="N556" s="140"/>
      <c r="O556" s="93"/>
      <c r="P556" s="93"/>
      <c r="Q556" s="93"/>
      <c r="R556" s="93"/>
      <c r="S556" s="95"/>
      <c r="T556" s="96"/>
      <c r="U556" s="95"/>
      <c r="V556" s="95"/>
    </row>
    <row r="557" customFormat="false" ht="15" hidden="false" customHeight="false" outlineLevel="0" collapsed="false">
      <c r="B557" s="88"/>
      <c r="C557" s="89"/>
      <c r="D557" s="90"/>
      <c r="E557" s="91"/>
      <c r="F557" s="92"/>
      <c r="G557" s="93"/>
      <c r="H557" s="93"/>
      <c r="I557" s="93"/>
      <c r="J557" s="93"/>
      <c r="K557" s="93"/>
      <c r="L557" s="93"/>
      <c r="M557" s="93"/>
      <c r="N557" s="140"/>
      <c r="O557" s="93"/>
      <c r="P557" s="93"/>
      <c r="Q557" s="93"/>
      <c r="R557" s="93"/>
      <c r="S557" s="95"/>
      <c r="T557" s="96"/>
      <c r="U557" s="95"/>
      <c r="V557" s="95"/>
    </row>
  </sheetData>
  <mergeCells count="650">
    <mergeCell ref="S1:U1"/>
    <mergeCell ref="S2:U2"/>
    <mergeCell ref="B3:U3"/>
    <mergeCell ref="B4:B6"/>
    <mergeCell ref="C4:C6"/>
    <mergeCell ref="D4:D6"/>
    <mergeCell ref="E4:E6"/>
    <mergeCell ref="F4:F6"/>
    <mergeCell ref="G4:R5"/>
    <mergeCell ref="S4:S6"/>
    <mergeCell ref="T4:T6"/>
    <mergeCell ref="U4:U6"/>
    <mergeCell ref="W4:AH4"/>
    <mergeCell ref="V5:AG5"/>
    <mergeCell ref="AH5:AK5"/>
    <mergeCell ref="B7:B11"/>
    <mergeCell ref="C7:C11"/>
    <mergeCell ref="D7:D11"/>
    <mergeCell ref="S7:S11"/>
    <mergeCell ref="T7:T11"/>
    <mergeCell ref="U7:U11"/>
    <mergeCell ref="B12:B16"/>
    <mergeCell ref="C12:C16"/>
    <mergeCell ref="D12:D16"/>
    <mergeCell ref="S12:S16"/>
    <mergeCell ref="T12:T16"/>
    <mergeCell ref="U12:U16"/>
    <mergeCell ref="B17:B21"/>
    <mergeCell ref="C17:C21"/>
    <mergeCell ref="D17:D21"/>
    <mergeCell ref="S17:S21"/>
    <mergeCell ref="T17:T21"/>
    <mergeCell ref="U17:U21"/>
    <mergeCell ref="B22:B26"/>
    <mergeCell ref="C22:C26"/>
    <mergeCell ref="D22:D26"/>
    <mergeCell ref="S22:S26"/>
    <mergeCell ref="T22:T26"/>
    <mergeCell ref="U22:U26"/>
    <mergeCell ref="B27:B31"/>
    <mergeCell ref="C27:C31"/>
    <mergeCell ref="D27:D31"/>
    <mergeCell ref="S27:S31"/>
    <mergeCell ref="T27:T31"/>
    <mergeCell ref="U27:U31"/>
    <mergeCell ref="B32:B36"/>
    <mergeCell ref="C32:C36"/>
    <mergeCell ref="D32:D36"/>
    <mergeCell ref="S32:S36"/>
    <mergeCell ref="T32:T36"/>
    <mergeCell ref="U32:U36"/>
    <mergeCell ref="B37:B41"/>
    <mergeCell ref="C37:C41"/>
    <mergeCell ref="D37:D41"/>
    <mergeCell ref="S37:S41"/>
    <mergeCell ref="T37:T41"/>
    <mergeCell ref="U37:U41"/>
    <mergeCell ref="B42:B46"/>
    <mergeCell ref="C42:C46"/>
    <mergeCell ref="D42:D46"/>
    <mergeCell ref="S42:S46"/>
    <mergeCell ref="T42:T46"/>
    <mergeCell ref="U42:U46"/>
    <mergeCell ref="B47:B51"/>
    <mergeCell ref="C47:C51"/>
    <mergeCell ref="D47:D51"/>
    <mergeCell ref="S47:S51"/>
    <mergeCell ref="T47:T51"/>
    <mergeCell ref="U47:U51"/>
    <mergeCell ref="B52:B56"/>
    <mergeCell ref="C52:C56"/>
    <mergeCell ref="D52:D56"/>
    <mergeCell ref="S52:S56"/>
    <mergeCell ref="T52:T56"/>
    <mergeCell ref="U52:U56"/>
    <mergeCell ref="B57:B61"/>
    <mergeCell ref="C57:C61"/>
    <mergeCell ref="D57:D61"/>
    <mergeCell ref="S57:S61"/>
    <mergeCell ref="T57:T61"/>
    <mergeCell ref="U57:U61"/>
    <mergeCell ref="B62:B66"/>
    <mergeCell ref="C62:C66"/>
    <mergeCell ref="D62:D66"/>
    <mergeCell ref="S62:S66"/>
    <mergeCell ref="T62:T66"/>
    <mergeCell ref="U62:U66"/>
    <mergeCell ref="B67:B71"/>
    <mergeCell ref="C67:C71"/>
    <mergeCell ref="D67:D71"/>
    <mergeCell ref="S67:S71"/>
    <mergeCell ref="T67:T71"/>
    <mergeCell ref="U67:U71"/>
    <mergeCell ref="B72:B76"/>
    <mergeCell ref="C72:C76"/>
    <mergeCell ref="D72:D76"/>
    <mergeCell ref="S72:S76"/>
    <mergeCell ref="T72:T76"/>
    <mergeCell ref="U72:U76"/>
    <mergeCell ref="B77:B81"/>
    <mergeCell ref="C77:C81"/>
    <mergeCell ref="D77:D81"/>
    <mergeCell ref="S77:S81"/>
    <mergeCell ref="T77:T81"/>
    <mergeCell ref="U77:U81"/>
    <mergeCell ref="B82:B86"/>
    <mergeCell ref="C82:C86"/>
    <mergeCell ref="D82:D86"/>
    <mergeCell ref="S82:S86"/>
    <mergeCell ref="T82:T86"/>
    <mergeCell ref="U82:U86"/>
    <mergeCell ref="B87:B91"/>
    <mergeCell ref="C87:C91"/>
    <mergeCell ref="D87:D91"/>
    <mergeCell ref="S87:S91"/>
    <mergeCell ref="T87:T91"/>
    <mergeCell ref="U87:U91"/>
    <mergeCell ref="B92:B96"/>
    <mergeCell ref="C92:C96"/>
    <mergeCell ref="D92:D96"/>
    <mergeCell ref="S92:S96"/>
    <mergeCell ref="U92:U96"/>
    <mergeCell ref="B97:B101"/>
    <mergeCell ref="C97:C101"/>
    <mergeCell ref="D97:D101"/>
    <mergeCell ref="S97:S101"/>
    <mergeCell ref="T97:T101"/>
    <mergeCell ref="U97:U101"/>
    <mergeCell ref="B102:B106"/>
    <mergeCell ref="C102:C106"/>
    <mergeCell ref="D102:D106"/>
    <mergeCell ref="S102:S106"/>
    <mergeCell ref="T102:T106"/>
    <mergeCell ref="U102:U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S122:S126"/>
    <mergeCell ref="T122:T126"/>
    <mergeCell ref="U122:U126"/>
    <mergeCell ref="B127:B131"/>
    <mergeCell ref="C127:C131"/>
    <mergeCell ref="D127:D131"/>
    <mergeCell ref="S127:S131"/>
    <mergeCell ref="T127:T131"/>
    <mergeCell ref="U127:U131"/>
    <mergeCell ref="B132:B136"/>
    <mergeCell ref="C132:C136"/>
    <mergeCell ref="D132:D136"/>
    <mergeCell ref="S132:S136"/>
    <mergeCell ref="T132:T136"/>
    <mergeCell ref="U132:U136"/>
    <mergeCell ref="B137:B141"/>
    <mergeCell ref="C137:C141"/>
    <mergeCell ref="D137:D141"/>
    <mergeCell ref="S137:S141"/>
    <mergeCell ref="T137:T141"/>
    <mergeCell ref="U137:U141"/>
    <mergeCell ref="B142:B146"/>
    <mergeCell ref="C142:C146"/>
    <mergeCell ref="D142:D146"/>
    <mergeCell ref="S142:S146"/>
    <mergeCell ref="T142:T146"/>
    <mergeCell ref="U142:U146"/>
    <mergeCell ref="B147:B151"/>
    <mergeCell ref="C147:C151"/>
    <mergeCell ref="D147:D151"/>
    <mergeCell ref="S147:S151"/>
    <mergeCell ref="T147:T151"/>
    <mergeCell ref="U147:U151"/>
    <mergeCell ref="B152:B156"/>
    <mergeCell ref="C152:C156"/>
    <mergeCell ref="D152:D156"/>
    <mergeCell ref="S152:S156"/>
    <mergeCell ref="T152:T156"/>
    <mergeCell ref="U152:U156"/>
    <mergeCell ref="B157:B161"/>
    <mergeCell ref="C157:C161"/>
    <mergeCell ref="D157:D161"/>
    <mergeCell ref="S157:S161"/>
    <mergeCell ref="T157:T161"/>
    <mergeCell ref="U157:U161"/>
    <mergeCell ref="B162:B166"/>
    <mergeCell ref="C162:C166"/>
    <mergeCell ref="D162:D166"/>
    <mergeCell ref="S162:S166"/>
    <mergeCell ref="T162:T166"/>
    <mergeCell ref="U162:U166"/>
    <mergeCell ref="B167:B171"/>
    <mergeCell ref="C167:C171"/>
    <mergeCell ref="D167:D171"/>
    <mergeCell ref="S167:S171"/>
    <mergeCell ref="T167:T171"/>
    <mergeCell ref="U167:U171"/>
    <mergeCell ref="B172:B176"/>
    <mergeCell ref="C172:C176"/>
    <mergeCell ref="D172:D176"/>
    <mergeCell ref="S172:S176"/>
    <mergeCell ref="T172:T176"/>
    <mergeCell ref="U172:U176"/>
    <mergeCell ref="B177:B181"/>
    <mergeCell ref="C177:C181"/>
    <mergeCell ref="D177:D181"/>
    <mergeCell ref="S177:S181"/>
    <mergeCell ref="T177:T181"/>
    <mergeCell ref="U177:U181"/>
    <mergeCell ref="B182:B186"/>
    <mergeCell ref="C182:C186"/>
    <mergeCell ref="D182:D186"/>
    <mergeCell ref="S182:S186"/>
    <mergeCell ref="T182:T186"/>
    <mergeCell ref="U182:U186"/>
    <mergeCell ref="B187:B191"/>
    <mergeCell ref="C187:C191"/>
    <mergeCell ref="D187:D191"/>
    <mergeCell ref="S187:S191"/>
    <mergeCell ref="T187:T191"/>
    <mergeCell ref="U187:U191"/>
    <mergeCell ref="B192:B196"/>
    <mergeCell ref="C192:C196"/>
    <mergeCell ref="D192:D196"/>
    <mergeCell ref="S192:S196"/>
    <mergeCell ref="T192:T196"/>
    <mergeCell ref="U192:U196"/>
    <mergeCell ref="B197:B201"/>
    <mergeCell ref="C197:C201"/>
    <mergeCell ref="D197:D201"/>
    <mergeCell ref="S197:S201"/>
    <mergeCell ref="T197:T201"/>
    <mergeCell ref="U197:U201"/>
    <mergeCell ref="B202:B206"/>
    <mergeCell ref="C202:C206"/>
    <mergeCell ref="D202:D206"/>
    <mergeCell ref="S202:S206"/>
    <mergeCell ref="T202:T206"/>
    <mergeCell ref="U202:U206"/>
    <mergeCell ref="B207:B211"/>
    <mergeCell ref="C207:C211"/>
    <mergeCell ref="D207:D211"/>
    <mergeCell ref="S207:S211"/>
    <mergeCell ref="T207:T211"/>
    <mergeCell ref="U207:U211"/>
    <mergeCell ref="B212:B216"/>
    <mergeCell ref="C212:C216"/>
    <mergeCell ref="D212:D216"/>
    <mergeCell ref="S212:S216"/>
    <mergeCell ref="T212:T216"/>
    <mergeCell ref="U212:U216"/>
    <mergeCell ref="B217:B221"/>
    <mergeCell ref="C217:C221"/>
    <mergeCell ref="D217:D221"/>
    <mergeCell ref="S217:S221"/>
    <mergeCell ref="T217:T221"/>
    <mergeCell ref="U217:U221"/>
    <mergeCell ref="B222:B226"/>
    <mergeCell ref="C222:C226"/>
    <mergeCell ref="D222:D226"/>
    <mergeCell ref="S222:S226"/>
    <mergeCell ref="T222:T226"/>
    <mergeCell ref="U222:U226"/>
    <mergeCell ref="B227:B231"/>
    <mergeCell ref="C227:C231"/>
    <mergeCell ref="D227:D231"/>
    <mergeCell ref="S227:S231"/>
    <mergeCell ref="T227:T231"/>
    <mergeCell ref="U227:U231"/>
    <mergeCell ref="B232:B236"/>
    <mergeCell ref="C232:C236"/>
    <mergeCell ref="D232:D236"/>
    <mergeCell ref="S232:S236"/>
    <mergeCell ref="T232:T236"/>
    <mergeCell ref="U232:U236"/>
    <mergeCell ref="B237:B241"/>
    <mergeCell ref="C237:C241"/>
    <mergeCell ref="D237:D241"/>
    <mergeCell ref="S237:S241"/>
    <mergeCell ref="T237:T241"/>
    <mergeCell ref="U237:U241"/>
    <mergeCell ref="B242:B246"/>
    <mergeCell ref="C242:C246"/>
    <mergeCell ref="D242:D246"/>
    <mergeCell ref="S242:S246"/>
    <mergeCell ref="T242:T246"/>
    <mergeCell ref="U242:U246"/>
    <mergeCell ref="B247:B251"/>
    <mergeCell ref="C247:C251"/>
    <mergeCell ref="D247:D251"/>
    <mergeCell ref="S247:S251"/>
    <mergeCell ref="T247:T251"/>
    <mergeCell ref="U247:U251"/>
    <mergeCell ref="B252:B256"/>
    <mergeCell ref="C252:C256"/>
    <mergeCell ref="D252:D256"/>
    <mergeCell ref="S252:S256"/>
    <mergeCell ref="T252:T256"/>
    <mergeCell ref="U252:U256"/>
    <mergeCell ref="B257:B261"/>
    <mergeCell ref="C257:C261"/>
    <mergeCell ref="D257:D261"/>
    <mergeCell ref="S257:S261"/>
    <mergeCell ref="T257:T261"/>
    <mergeCell ref="U257:U261"/>
    <mergeCell ref="B262:B266"/>
    <mergeCell ref="C262:C266"/>
    <mergeCell ref="D262:D266"/>
    <mergeCell ref="S262:S266"/>
    <mergeCell ref="T262:T266"/>
    <mergeCell ref="U262:U266"/>
    <mergeCell ref="B267:B271"/>
    <mergeCell ref="C267:C271"/>
    <mergeCell ref="D267:D271"/>
    <mergeCell ref="S267:S271"/>
    <mergeCell ref="T267:T271"/>
    <mergeCell ref="U267:U271"/>
    <mergeCell ref="B272:B276"/>
    <mergeCell ref="C272:C276"/>
    <mergeCell ref="D272:D276"/>
    <mergeCell ref="S272:S276"/>
    <mergeCell ref="T272:T276"/>
    <mergeCell ref="U272:U276"/>
    <mergeCell ref="B277:B281"/>
    <mergeCell ref="C277:C281"/>
    <mergeCell ref="D277:D281"/>
    <mergeCell ref="S277:S281"/>
    <mergeCell ref="T277:T281"/>
    <mergeCell ref="U277:U281"/>
    <mergeCell ref="B282:B286"/>
    <mergeCell ref="C282:C286"/>
    <mergeCell ref="D282:D286"/>
    <mergeCell ref="S282:S286"/>
    <mergeCell ref="T282:T286"/>
    <mergeCell ref="U282:U286"/>
    <mergeCell ref="B287:B291"/>
    <mergeCell ref="C287:C291"/>
    <mergeCell ref="D287:D291"/>
    <mergeCell ref="S287:S291"/>
    <mergeCell ref="T287:T291"/>
    <mergeCell ref="U287:U291"/>
    <mergeCell ref="B292:B296"/>
    <mergeCell ref="C292:C296"/>
    <mergeCell ref="D292:D296"/>
    <mergeCell ref="S292:S296"/>
    <mergeCell ref="T292:T296"/>
    <mergeCell ref="U292:U296"/>
    <mergeCell ref="B297:B301"/>
    <mergeCell ref="C297:C301"/>
    <mergeCell ref="D297:D301"/>
    <mergeCell ref="S297:S301"/>
    <mergeCell ref="T297:T301"/>
    <mergeCell ref="U297:U301"/>
    <mergeCell ref="B302:B306"/>
    <mergeCell ref="C302:C306"/>
    <mergeCell ref="D302:D306"/>
    <mergeCell ref="S302:S306"/>
    <mergeCell ref="T302:T306"/>
    <mergeCell ref="U302:U306"/>
    <mergeCell ref="B307:B311"/>
    <mergeCell ref="C307:C311"/>
    <mergeCell ref="D307:D311"/>
    <mergeCell ref="S307:S311"/>
    <mergeCell ref="T307:T311"/>
    <mergeCell ref="U307:U311"/>
    <mergeCell ref="B312:B316"/>
    <mergeCell ref="C312:C316"/>
    <mergeCell ref="D312:D316"/>
    <mergeCell ref="S312:S316"/>
    <mergeCell ref="T312:T316"/>
    <mergeCell ref="U312:U316"/>
    <mergeCell ref="B317:B321"/>
    <mergeCell ref="C317:C321"/>
    <mergeCell ref="D317:D321"/>
    <mergeCell ref="S317:S321"/>
    <mergeCell ref="T317:T321"/>
    <mergeCell ref="U317:U321"/>
    <mergeCell ref="B322:B326"/>
    <mergeCell ref="C322:C326"/>
    <mergeCell ref="D322:D326"/>
    <mergeCell ref="S322:S326"/>
    <mergeCell ref="T322:T326"/>
    <mergeCell ref="U322:U326"/>
    <mergeCell ref="B327:B331"/>
    <mergeCell ref="C327:C331"/>
    <mergeCell ref="D327:D331"/>
    <mergeCell ref="S327:S331"/>
    <mergeCell ref="T327:T331"/>
    <mergeCell ref="U327:U331"/>
    <mergeCell ref="B332:B336"/>
    <mergeCell ref="C332:C336"/>
    <mergeCell ref="D332:D336"/>
    <mergeCell ref="S332:S336"/>
    <mergeCell ref="T332:T336"/>
    <mergeCell ref="U332:U336"/>
    <mergeCell ref="B337:B341"/>
    <mergeCell ref="C337:C341"/>
    <mergeCell ref="D337:D341"/>
    <mergeCell ref="S337:S341"/>
    <mergeCell ref="T337:T341"/>
    <mergeCell ref="U337:U341"/>
    <mergeCell ref="B342:B346"/>
    <mergeCell ref="C342:C346"/>
    <mergeCell ref="D342:D346"/>
    <mergeCell ref="S342:S346"/>
    <mergeCell ref="U342:U346"/>
    <mergeCell ref="B347:B351"/>
    <mergeCell ref="C347:C351"/>
    <mergeCell ref="D347:D351"/>
    <mergeCell ref="S347:S351"/>
    <mergeCell ref="T347:T351"/>
    <mergeCell ref="U347:U351"/>
    <mergeCell ref="B352:B356"/>
    <mergeCell ref="C352:C356"/>
    <mergeCell ref="D352:D356"/>
    <mergeCell ref="S352:S356"/>
    <mergeCell ref="T352:T356"/>
    <mergeCell ref="U352:U356"/>
    <mergeCell ref="B357:B361"/>
    <mergeCell ref="C357:C361"/>
    <mergeCell ref="D357:D361"/>
    <mergeCell ref="S357:S361"/>
    <mergeCell ref="T357:T361"/>
    <mergeCell ref="U357:U361"/>
    <mergeCell ref="B362:B366"/>
    <mergeCell ref="C362:C366"/>
    <mergeCell ref="D362:D366"/>
    <mergeCell ref="S362:S366"/>
    <mergeCell ref="T362:T366"/>
    <mergeCell ref="U362:U366"/>
    <mergeCell ref="B367:B371"/>
    <mergeCell ref="C367:C371"/>
    <mergeCell ref="D367:D371"/>
    <mergeCell ref="S367:S371"/>
    <mergeCell ref="T367:T371"/>
    <mergeCell ref="U367:U371"/>
    <mergeCell ref="B372:B376"/>
    <mergeCell ref="C372:C376"/>
    <mergeCell ref="D372:D376"/>
    <mergeCell ref="S372:S376"/>
    <mergeCell ref="T372:T376"/>
    <mergeCell ref="U372:U376"/>
    <mergeCell ref="B377:B381"/>
    <mergeCell ref="C377:C381"/>
    <mergeCell ref="D377:D381"/>
    <mergeCell ref="S377:S381"/>
    <mergeCell ref="T377:T381"/>
    <mergeCell ref="U377:U381"/>
    <mergeCell ref="B382:B386"/>
    <mergeCell ref="C382:C386"/>
    <mergeCell ref="D382:D386"/>
    <mergeCell ref="S382:S386"/>
    <mergeCell ref="T382:T386"/>
    <mergeCell ref="U382:U386"/>
    <mergeCell ref="B387:B391"/>
    <mergeCell ref="C387:C391"/>
    <mergeCell ref="D387:D391"/>
    <mergeCell ref="S387:S391"/>
    <mergeCell ref="T387:T391"/>
    <mergeCell ref="U387:U391"/>
    <mergeCell ref="B392:B396"/>
    <mergeCell ref="C392:C396"/>
    <mergeCell ref="D392:D396"/>
    <mergeCell ref="S392:S396"/>
    <mergeCell ref="T392:T396"/>
    <mergeCell ref="U392:U396"/>
    <mergeCell ref="B397:B401"/>
    <mergeCell ref="C397:C401"/>
    <mergeCell ref="D397:D401"/>
    <mergeCell ref="S397:S401"/>
    <mergeCell ref="T397:T401"/>
    <mergeCell ref="U397:U401"/>
    <mergeCell ref="B402:B406"/>
    <mergeCell ref="C402:C406"/>
    <mergeCell ref="D402:D406"/>
    <mergeCell ref="S402:S406"/>
    <mergeCell ref="T402:T406"/>
    <mergeCell ref="U402:U406"/>
    <mergeCell ref="B407:B411"/>
    <mergeCell ref="C407:C411"/>
    <mergeCell ref="D407:D411"/>
    <mergeCell ref="S407:S411"/>
    <mergeCell ref="T407:T411"/>
    <mergeCell ref="U407:U411"/>
    <mergeCell ref="B412:B416"/>
    <mergeCell ref="C412:C416"/>
    <mergeCell ref="D412:D416"/>
    <mergeCell ref="S412:S416"/>
    <mergeCell ref="T412:T416"/>
    <mergeCell ref="U412:U416"/>
    <mergeCell ref="B417:B421"/>
    <mergeCell ref="C417:C421"/>
    <mergeCell ref="D417:D421"/>
    <mergeCell ref="S417:S421"/>
    <mergeCell ref="T417:T421"/>
    <mergeCell ref="U417:U421"/>
    <mergeCell ref="B422:B426"/>
    <mergeCell ref="C422:C426"/>
    <mergeCell ref="D422:D426"/>
    <mergeCell ref="S422:S426"/>
    <mergeCell ref="T422:T426"/>
    <mergeCell ref="U422:U426"/>
    <mergeCell ref="B427:B431"/>
    <mergeCell ref="C427:C431"/>
    <mergeCell ref="D427:D431"/>
    <mergeCell ref="S427:S431"/>
    <mergeCell ref="T427:T431"/>
    <mergeCell ref="U427:U431"/>
    <mergeCell ref="B432:B436"/>
    <mergeCell ref="C432:C436"/>
    <mergeCell ref="D432:D436"/>
    <mergeCell ref="S432:S436"/>
    <mergeCell ref="T432:T436"/>
    <mergeCell ref="U432:U436"/>
    <mergeCell ref="B437:B441"/>
    <mergeCell ref="C437:C441"/>
    <mergeCell ref="D437:D441"/>
    <mergeCell ref="S437:S441"/>
    <mergeCell ref="T437:T441"/>
    <mergeCell ref="U437:U441"/>
    <mergeCell ref="B442:B446"/>
    <mergeCell ref="C442:C446"/>
    <mergeCell ref="D442:D446"/>
    <mergeCell ref="S442:S446"/>
    <mergeCell ref="T442:T446"/>
    <mergeCell ref="U442:U446"/>
    <mergeCell ref="B447:B451"/>
    <mergeCell ref="C447:C451"/>
    <mergeCell ref="D447:D451"/>
    <mergeCell ref="S447:S451"/>
    <mergeCell ref="T447:T451"/>
    <mergeCell ref="U447:U451"/>
    <mergeCell ref="B452:B456"/>
    <mergeCell ref="C452:C456"/>
    <mergeCell ref="D452:D456"/>
    <mergeCell ref="S452:S456"/>
    <mergeCell ref="T452:T456"/>
    <mergeCell ref="U452:U456"/>
    <mergeCell ref="B457:B461"/>
    <mergeCell ref="C457:C461"/>
    <mergeCell ref="D457:D461"/>
    <mergeCell ref="S457:S461"/>
    <mergeCell ref="T457:T461"/>
    <mergeCell ref="U457:U461"/>
    <mergeCell ref="B462:B466"/>
    <mergeCell ref="C462:C466"/>
    <mergeCell ref="D462:D466"/>
    <mergeCell ref="S462:S466"/>
    <mergeCell ref="T462:T466"/>
    <mergeCell ref="U462:U466"/>
    <mergeCell ref="B467:B471"/>
    <mergeCell ref="C467:C471"/>
    <mergeCell ref="D467:D471"/>
    <mergeCell ref="S467:S471"/>
    <mergeCell ref="T467:T471"/>
    <mergeCell ref="U467:U471"/>
    <mergeCell ref="B472:B476"/>
    <mergeCell ref="C472:C476"/>
    <mergeCell ref="D472:D476"/>
    <mergeCell ref="S472:S476"/>
    <mergeCell ref="T472:T476"/>
    <mergeCell ref="U472:U476"/>
    <mergeCell ref="B477:B481"/>
    <mergeCell ref="C477:C481"/>
    <mergeCell ref="D477:D481"/>
    <mergeCell ref="S477:S481"/>
    <mergeCell ref="T477:T481"/>
    <mergeCell ref="U477:U481"/>
    <mergeCell ref="B482:B486"/>
    <mergeCell ref="C482:C486"/>
    <mergeCell ref="D482:D486"/>
    <mergeCell ref="S482:S486"/>
    <mergeCell ref="T482:T486"/>
    <mergeCell ref="U482:U486"/>
    <mergeCell ref="B487:B491"/>
    <mergeCell ref="C487:C491"/>
    <mergeCell ref="D487:D491"/>
    <mergeCell ref="S487:S491"/>
    <mergeCell ref="T487:T491"/>
    <mergeCell ref="U487:U491"/>
    <mergeCell ref="B492:B496"/>
    <mergeCell ref="C492:C496"/>
    <mergeCell ref="D492:D496"/>
    <mergeCell ref="S492:S496"/>
    <mergeCell ref="T492:T496"/>
    <mergeCell ref="U492:U496"/>
    <mergeCell ref="B497:B501"/>
    <mergeCell ref="C497:C501"/>
    <mergeCell ref="D497:D501"/>
    <mergeCell ref="S497:S501"/>
    <mergeCell ref="T497:T501"/>
    <mergeCell ref="U497:U501"/>
    <mergeCell ref="B502:B506"/>
    <mergeCell ref="C502:C506"/>
    <mergeCell ref="D502:D506"/>
    <mergeCell ref="S502:S506"/>
    <mergeCell ref="T502:T506"/>
    <mergeCell ref="U502:U506"/>
    <mergeCell ref="B507:B511"/>
    <mergeCell ref="C507:C511"/>
    <mergeCell ref="S507:S511"/>
    <mergeCell ref="T507:T511"/>
    <mergeCell ref="U507:U511"/>
    <mergeCell ref="B512:B516"/>
    <mergeCell ref="C512:C516"/>
    <mergeCell ref="S512:S516"/>
    <mergeCell ref="T512:T516"/>
    <mergeCell ref="U512:U516"/>
    <mergeCell ref="B517:B521"/>
    <mergeCell ref="C517:C521"/>
    <mergeCell ref="D517:D521"/>
    <mergeCell ref="S517:S521"/>
    <mergeCell ref="T517:T521"/>
    <mergeCell ref="U517:U521"/>
    <mergeCell ref="B522:B526"/>
    <mergeCell ref="C522:C526"/>
    <mergeCell ref="D522:D526"/>
    <mergeCell ref="S522:S526"/>
    <mergeCell ref="T522:T526"/>
    <mergeCell ref="U522:U526"/>
    <mergeCell ref="B527:B531"/>
    <mergeCell ref="C527:C531"/>
    <mergeCell ref="D527:D531"/>
    <mergeCell ref="S527:S531"/>
    <mergeCell ref="T527:T531"/>
    <mergeCell ref="U527:U531"/>
    <mergeCell ref="B532:B536"/>
    <mergeCell ref="C532:C536"/>
    <mergeCell ref="D532:D536"/>
    <mergeCell ref="S532:S536"/>
    <mergeCell ref="T532:T536"/>
    <mergeCell ref="U532:U536"/>
    <mergeCell ref="B537:B541"/>
    <mergeCell ref="C537:C541"/>
    <mergeCell ref="D537:D541"/>
    <mergeCell ref="S537:S541"/>
    <mergeCell ref="T537:T541"/>
    <mergeCell ref="U537:U541"/>
    <mergeCell ref="B542:B546"/>
    <mergeCell ref="C542:C546"/>
    <mergeCell ref="D542:D546"/>
    <mergeCell ref="S542:S546"/>
    <mergeCell ref="T542:T546"/>
    <mergeCell ref="U542:U54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66" man="true" max="16383" min="0"/>
    <brk id="136" man="true" max="16383" min="0"/>
    <brk id="211" man="true" max="16383" min="0"/>
    <brk id="286" man="true" max="16383" min="0"/>
    <brk id="351" man="true" max="16383" min="0"/>
    <brk id="426" man="true" max="16383" min="0"/>
    <brk id="496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admin</dc:creator>
  <dc:description/>
  <dc:language>ru-RU</dc:language>
  <cp:lastModifiedBy/>
  <cp:lastPrinted>2026-03-11T14:13:06Z</cp:lastPrinted>
  <dcterms:modified xsi:type="dcterms:W3CDTF">2026-03-11T14:14:10Z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